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1E9322B-C428-4A53-BA6C-A0CAB701368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hamematakan'!$A$1:$F$82</definedName>
    <definedName name="_xlnm.Print_Area" localSheetId="0">'Ekamut-caxs'!$A$1:$E$86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7" l="1"/>
  <c r="D13" i="19"/>
  <c r="E32" i="7" l="1"/>
  <c r="D32" i="7"/>
  <c r="C32" i="7"/>
  <c r="C88" i="7"/>
  <c r="E88" i="7"/>
  <c r="D88" i="7"/>
  <c r="H17" i="7"/>
  <c r="H19" i="7"/>
  <c r="H20" i="7"/>
  <c r="H22" i="7"/>
  <c r="H23" i="7"/>
  <c r="H24" i="7"/>
  <c r="H25" i="7"/>
  <c r="H26" i="7"/>
  <c r="H14" i="7"/>
  <c r="H73" i="7" l="1"/>
  <c r="H33" i="7"/>
  <c r="H34" i="7"/>
  <c r="H36" i="7"/>
  <c r="H37" i="7"/>
  <c r="H38" i="7"/>
  <c r="H39" i="7"/>
  <c r="H40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9" i="7"/>
  <c r="H70" i="7"/>
  <c r="H71" i="7"/>
  <c r="H32" i="7"/>
  <c r="F32" i="7"/>
  <c r="A62" i="19"/>
  <c r="E73" i="7"/>
  <c r="D73" i="7"/>
  <c r="F73" i="7"/>
  <c r="B73" i="7"/>
  <c r="E48" i="7"/>
  <c r="D48" i="7"/>
  <c r="D48" i="19"/>
  <c r="H26" i="10"/>
  <c r="B64" i="7"/>
  <c r="B58" i="10" s="1"/>
  <c r="F64" i="7"/>
  <c r="D58" i="10" s="1"/>
  <c r="C25" i="15"/>
  <c r="H17" i="11"/>
  <c r="D64" i="18"/>
  <c r="D84" i="10"/>
  <c r="D69" i="9"/>
  <c r="E92" i="7"/>
  <c r="K92" i="7" s="1"/>
  <c r="H64" i="7" l="1"/>
  <c r="K42" i="7"/>
  <c r="F59" i="18"/>
  <c r="F54" i="18"/>
  <c r="D54" i="18"/>
  <c r="D59" i="18" s="1"/>
  <c r="C61" i="10"/>
  <c r="C12" i="10"/>
  <c r="E66" i="9" l="1"/>
  <c r="E65" i="9"/>
  <c r="D60" i="9"/>
  <c r="E60" i="9" s="1"/>
  <c r="C64" i="9"/>
  <c r="B64" i="9"/>
  <c r="B61" i="9"/>
  <c r="H7" i="11" l="1"/>
  <c r="C10" i="11"/>
  <c r="D7" i="11" s="1"/>
  <c r="G19" i="20"/>
  <c r="J15" i="11"/>
  <c r="C15" i="11"/>
  <c r="F7" i="11"/>
  <c r="E10" i="11"/>
  <c r="E19" i="20" l="1"/>
  <c r="H19" i="20" s="1"/>
  <c r="J7" i="20"/>
  <c r="L19" i="20"/>
  <c r="K19" i="20"/>
  <c r="I19" i="20"/>
  <c r="D19" i="20"/>
  <c r="C19" i="20"/>
  <c r="J48" i="19" l="1"/>
  <c r="C27" i="15"/>
  <c r="D66" i="18"/>
  <c r="C19" i="15"/>
  <c r="D19" i="15"/>
  <c r="C15" i="15"/>
  <c r="J32" i="20"/>
  <c r="J30" i="20"/>
  <c r="H19" i="11"/>
  <c r="D15" i="7" l="1"/>
  <c r="E15" i="7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E94" i="7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N19" i="20"/>
  <c r="N20" i="20" s="1"/>
  <c r="O8" i="20"/>
  <c r="O14" i="20"/>
  <c r="O9" i="20"/>
  <c r="O18" i="20"/>
  <c r="O15" i="20"/>
  <c r="O10" i="20"/>
  <c r="O16" i="20"/>
  <c r="O11" i="20"/>
  <c r="O17" i="20"/>
  <c r="O12" i="20"/>
  <c r="D8" i="9" l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6" i="7"/>
  <c r="F21" i="7" s="1"/>
  <c r="F67" i="7"/>
  <c r="F66" i="7"/>
  <c r="M26" i="20"/>
  <c r="J26" i="20"/>
  <c r="F26" i="20"/>
  <c r="J16" i="20"/>
  <c r="J15" i="20"/>
  <c r="J14" i="20"/>
  <c r="J13" i="20"/>
  <c r="J12" i="20"/>
  <c r="J11" i="20"/>
  <c r="J10" i="20"/>
  <c r="J9" i="20"/>
  <c r="M66" i="7" l="1"/>
  <c r="H66" i="7"/>
  <c r="M67" i="7"/>
  <c r="H67" i="7"/>
  <c r="M28" i="20"/>
  <c r="D20" i="19" s="1"/>
  <c r="D55" i="19" s="1"/>
  <c r="J8" i="20"/>
  <c r="D15" i="10" l="1"/>
  <c r="E15" i="10" s="1"/>
  <c r="F19" i="20"/>
  <c r="J18" i="20"/>
  <c r="M19" i="20"/>
  <c r="M20" i="20" s="1"/>
  <c r="M27" i="20" s="1"/>
  <c r="F38" i="7" s="1"/>
  <c r="O19" i="20"/>
  <c r="O20" i="20" s="1"/>
  <c r="O27" i="20" s="1"/>
  <c r="D38" i="19" s="1"/>
  <c r="F38" i="19" s="1"/>
  <c r="D18" i="19"/>
  <c r="D23" i="9" s="1"/>
  <c r="F20" i="20" l="1"/>
  <c r="F27" i="20" s="1"/>
  <c r="D36" i="19" s="1"/>
  <c r="F36" i="19" s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H16" i="7" s="1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6" i="7" l="1"/>
  <c r="D10" i="10"/>
  <c r="F18" i="7"/>
  <c r="H18" i="7" s="1"/>
  <c r="M19" i="7"/>
  <c r="D13" i="10"/>
  <c r="D14" i="10"/>
  <c r="E14" i="10" s="1"/>
  <c r="M20" i="7"/>
  <c r="D11" i="10"/>
  <c r="E11" i="10" s="1"/>
  <c r="M17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A13" i="19"/>
  <c r="A14" i="19" s="1"/>
  <c r="M15" i="7" l="1"/>
  <c r="H15" i="7"/>
  <c r="A13" i="10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82" i="7" s="1"/>
  <c r="A33" i="7"/>
  <c r="A34" i="7" s="1"/>
  <c r="A33" i="19"/>
  <c r="A34" i="19" s="1"/>
  <c r="C68" i="7" l="1"/>
  <c r="D68" i="7"/>
  <c r="K68" i="7" s="1"/>
  <c r="E68" i="7"/>
  <c r="L68" i="7" l="1"/>
  <c r="F71" i="7"/>
  <c r="F68" i="7" l="1"/>
  <c r="M71" i="7"/>
  <c r="E4" i="7"/>
  <c r="G1" i="7"/>
  <c r="E5" i="7"/>
  <c r="F14" i="7"/>
  <c r="M68" i="7" l="1"/>
  <c r="H68" i="7"/>
  <c r="M14" i="7"/>
  <c r="D8" i="10"/>
  <c r="E8" i="10" s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66" i="7"/>
  <c r="B59" i="10" s="1"/>
  <c r="B67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M29" i="7" l="1"/>
  <c r="H29" i="7"/>
  <c r="A16" i="9"/>
  <c r="A17" i="9" s="1"/>
  <c r="A18" i="9" s="1"/>
  <c r="A20" i="9" s="1"/>
  <c r="A21" i="9" s="1"/>
  <c r="A22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/>
  <c r="A64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42" i="19"/>
  <c r="A43" i="19" s="1"/>
  <c r="A44" i="19" s="1"/>
  <c r="F22" i="7"/>
  <c r="M22" i="7" s="1"/>
  <c r="A66" i="19" l="1"/>
  <c r="A71" i="19" s="1"/>
  <c r="A73" i="19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l="1"/>
  <c r="A62" i="7"/>
  <c r="A64" i="7" s="1"/>
  <c r="A67" i="7" s="1"/>
  <c r="A70" i="19"/>
  <c r="A63" i="7" l="1"/>
  <c r="A65" i="7" s="1"/>
  <c r="A66" i="7" s="1"/>
  <c r="A68" i="7" s="1"/>
  <c r="D33" i="19"/>
  <c r="F87" i="7"/>
  <c r="F83" i="7"/>
  <c r="A72" i="7" l="1"/>
  <c r="A69" i="7"/>
  <c r="A70" i="7" s="1"/>
  <c r="F75" i="7"/>
  <c r="A73" i="7" l="1"/>
  <c r="A74" i="7"/>
  <c r="M93" i="7"/>
  <c r="L93" i="7"/>
  <c r="M92" i="7"/>
  <c r="L92" i="7"/>
  <c r="M91" i="7"/>
  <c r="L91" i="7"/>
  <c r="K91" i="7"/>
  <c r="C87" i="7" l="1"/>
  <c r="D87" i="7"/>
  <c r="E87" i="7"/>
  <c r="C83" i="7"/>
  <c r="D83" i="7"/>
  <c r="E83" i="7"/>
  <c r="C76" i="7"/>
  <c r="D76" i="7"/>
  <c r="D21" i="7" s="1"/>
  <c r="E76" i="7"/>
  <c r="E21" i="7" s="1"/>
  <c r="K83" i="7" l="1"/>
  <c r="E18" i="7"/>
  <c r="L21" i="7"/>
  <c r="M21" i="7"/>
  <c r="D18" i="7"/>
  <c r="D13" i="7" s="1"/>
  <c r="C21" i="7"/>
  <c r="K21" i="7" s="1"/>
  <c r="K76" i="7"/>
  <c r="K87" i="7"/>
  <c r="L83" i="7"/>
  <c r="M83" i="7"/>
  <c r="L87" i="7"/>
  <c r="M87" i="7"/>
  <c r="L76" i="7"/>
  <c r="M76" i="7"/>
  <c r="E13" i="7"/>
  <c r="C75" i="7"/>
  <c r="E75" i="7"/>
  <c r="D75" i="7"/>
  <c r="C18" i="7" l="1"/>
  <c r="L18" i="7"/>
  <c r="M18" i="7"/>
  <c r="K75" i="7"/>
  <c r="L75" i="7"/>
  <c r="M75" i="7"/>
  <c r="L13" i="7"/>
  <c r="F5" i="10"/>
  <c r="F61" i="7"/>
  <c r="M61" i="7" l="1"/>
  <c r="H61" i="7"/>
  <c r="K18" i="7"/>
  <c r="C13" i="7"/>
  <c r="K13" i="7" s="1"/>
  <c r="D86" i="10"/>
  <c r="B81" i="10"/>
  <c r="B80" i="10"/>
  <c r="D71" i="9"/>
  <c r="A2" i="15" l="1"/>
  <c r="A2" i="18"/>
  <c r="F72" i="7" l="1"/>
  <c r="D41" i="19"/>
  <c r="F40" i="7" l="1"/>
  <c r="M40" i="7" s="1"/>
  <c r="F39" i="7"/>
  <c r="M39" i="7" s="1"/>
  <c r="F23" i="7" l="1"/>
  <c r="M23" i="7" s="1"/>
  <c r="A2" i="11"/>
  <c r="M8" i="11" l="1"/>
  <c r="M9" i="11" l="1"/>
  <c r="D32" i="19" s="1"/>
  <c r="D59" i="9" l="1"/>
  <c r="E59" i="9" s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F65" i="7"/>
  <c r="M60" i="7" l="1"/>
  <c r="H60" i="7"/>
  <c r="M62" i="7"/>
  <c r="H62" i="7"/>
  <c r="M63" i="7"/>
  <c r="H63" i="7"/>
  <c r="M65" i="7"/>
  <c r="H65" i="7"/>
  <c r="K32" i="7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H41" i="7" s="1"/>
  <c r="F34" i="7"/>
  <c r="M34" i="7" s="1"/>
  <c r="K45" i="7" l="1"/>
  <c r="L45" i="7"/>
  <c r="M45" i="7"/>
  <c r="C41" i="7"/>
  <c r="E41" i="7"/>
  <c r="D41" i="7"/>
  <c r="F46" i="7"/>
  <c r="M46" i="7" s="1"/>
  <c r="K41" i="7" l="1"/>
  <c r="L41" i="7"/>
  <c r="M41" i="7"/>
  <c r="D25" i="19"/>
  <c r="H28" i="7" s="1"/>
  <c r="G54" i="18" l="1"/>
  <c r="D24" i="19"/>
  <c r="F33" i="7"/>
  <c r="M33" i="7" s="1"/>
  <c r="D29" i="19" l="1"/>
  <c r="H27" i="7"/>
  <c r="E72" i="7"/>
  <c r="C72" i="7"/>
  <c r="D72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5" i="9" l="1"/>
  <c r="E25" i="9" s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H27" i="10" s="1"/>
  <c r="D18" i="10"/>
  <c r="D19" i="10"/>
  <c r="D20" i="10"/>
  <c r="D21" i="10"/>
  <c r="D22" i="10"/>
  <c r="D23" i="10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M37" i="7" l="1"/>
  <c r="F55" i="7"/>
  <c r="M55" i="7" s="1"/>
  <c r="D48" i="9"/>
  <c r="F36" i="7"/>
  <c r="D31" i="10"/>
  <c r="D29" i="9"/>
  <c r="E60" i="10"/>
  <c r="E59" i="10"/>
  <c r="E62" i="10"/>
  <c r="D7" i="15"/>
  <c r="D23" i="15" s="1"/>
  <c r="M36" i="7" l="1"/>
  <c r="D49" i="10"/>
  <c r="D30" i="10"/>
  <c r="E81" i="10"/>
  <c r="E80" i="10"/>
  <c r="E74" i="10"/>
  <c r="E73" i="10"/>
  <c r="D31" i="9" l="1"/>
  <c r="D32" i="10" l="1"/>
  <c r="E70" i="10"/>
  <c r="E31" i="10" l="1"/>
  <c r="D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34" i="9" l="1"/>
  <c r="C19" i="9" l="1"/>
  <c r="C6" i="9" l="1"/>
  <c r="C67" i="9" s="1"/>
  <c r="C79" i="10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C62" i="18"/>
  <c r="H11" i="7" l="1"/>
  <c r="I11" i="7" s="1"/>
  <c r="C12" i="7"/>
  <c r="E12" i="7"/>
  <c r="M12" i="7" s="1"/>
  <c r="D12" i="7"/>
  <c r="E6" i="10"/>
  <c r="D7" i="10"/>
  <c r="L12" i="7" l="1"/>
  <c r="K12" i="7"/>
  <c r="E7" i="10"/>
  <c r="E7" i="9"/>
  <c r="L35" i="19"/>
  <c r="L36" i="19" s="1"/>
  <c r="D35" i="19" s="1"/>
  <c r="D74" i="19" s="1"/>
  <c r="H74" i="7" s="1"/>
  <c r="E6" i="9" l="1"/>
  <c r="F35" i="7" l="1"/>
  <c r="H35" i="7" l="1"/>
  <c r="C35" i="7"/>
  <c r="E35" i="7"/>
  <c r="D35" i="7"/>
  <c r="K35" i="7" s="1"/>
  <c r="F74" i="19"/>
  <c r="D28" i="9"/>
  <c r="E28" i="9" s="1"/>
  <c r="F31" i="7"/>
  <c r="D29" i="10"/>
  <c r="C31" i="7"/>
  <c r="C30" i="7" s="1"/>
  <c r="C90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90" i="7"/>
  <c r="H88" i="7" s="1"/>
  <c r="D67" i="9"/>
  <c r="E67" i="9" s="1"/>
  <c r="D24" i="10"/>
  <c r="E25" i="10"/>
  <c r="E30" i="7"/>
  <c r="D30" i="7"/>
  <c r="K30" i="7" s="1"/>
  <c r="L30" i="7" l="1"/>
  <c r="M30" i="7"/>
  <c r="D90" i="7"/>
  <c r="K90" i="7" s="1"/>
  <c r="E90" i="7"/>
  <c r="E24" i="10"/>
  <c r="D82" i="10"/>
  <c r="E82" i="10" l="1"/>
  <c r="G82" i="10"/>
  <c r="L90" i="7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<sst xmlns="http://schemas.openxmlformats.org/spreadsheetml/2006/main" count="513" uniqueCount="295">
  <si>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</si>
  <si>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</si>
  <si>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</si>
  <si>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</si>
  <si>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</si>
  <si>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</si>
  <si>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</si>
  <si>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</si>
  <si>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</si>
  <si>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</si>
  <si>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</si>
  <si>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</si>
  <si>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</si>
  <si>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</si>
  <si>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</si>
  <si>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</si>
  <si>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</si>
  <si>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</si>
  <si>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</si>
  <si>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</si>
  <si>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</si>
  <si>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</si>
  <si>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</si>
  <si>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</si>
  <si>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</si>
  <si>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</si>
  <si>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</si>
  <si>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</si>
  <si>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</si>
  <si>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</si>
  <si>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</si>
  <si>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</si>
  <si>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</si>
  <si>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</si>
  <si>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</si>
  <si>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</si>
  <si>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</si>
  <si>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</si>
  <si>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</si>
  <si>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</si>
  <si>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</si>
  <si>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</si>
  <si>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</si>
  <si>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</si>
  <si>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</si>
  <si>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</si>
  <si>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</si>
  <si>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</si>
  <si>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</si>
  <si>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</si>
  <si>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</si>
  <si>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</si>
  <si>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</si>
  <si>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</si>
  <si>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</si>
  <si>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</si>
  <si>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</si>
  <si>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</si>
  <si>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</si>
  <si>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</si>
  <si>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</si>
  <si>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</si>
  <si>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</si>
  <si>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</si>
  <si>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</si>
  <si>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</si>
  <si>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</si>
  <si>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</si>
  <si>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</si>
  <si>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</si>
  <si>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</si>
  <si>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</si>
  <si>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</si>
  <si>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</si>
  <si>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</si>
  <si>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</si>
  <si>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</si>
  <si>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</si>
  <si>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</si>
  <si>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</si>
  <si>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</si>
  <si>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</si>
  <si>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</si>
  <si>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</si>
  <si>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</si>
  <si>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</si>
  <si>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</si>
  <si>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</si>
  <si>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</si>
  <si>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</si>
  <si>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</si>
  <si>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</si>
  <si>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</si>
  <si>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</si>
  <si>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</si>
  <si>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</si>
  <si>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</si>
  <si>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</si>
  <si>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</si>
  <si>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</si>
  <si>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</si>
  <si>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</si>
  <si>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</si>
  <si>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</si>
  <si>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</si>
  <si>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</si>
  <si>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</si>
  <si>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</si>
  <si>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</si>
  <si>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</si>
  <si>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</si>
  <si>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</si>
  <si>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</si>
  <si>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</si>
  <si>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</si>
  <si>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</si>
  <si>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</si>
  <si>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</si>
  <si>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</si>
  <si>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</si>
  <si>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</si>
  <si>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</si>
  <si>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</si>
  <si>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</si>
  <si>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</si>
  <si>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</si>
  <si>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</si>
  <si>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</si>
  <si>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</si>
  <si>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</si>
  <si>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</si>
  <si>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</si>
  <si>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</si>
  <si>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</si>
  <si>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</si>
  <si>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</si>
  <si>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</si>
  <si>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</si>
  <si>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</si>
  <si>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</si>
  <si>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</si>
  <si>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</si>
  <si>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</si>
  <si>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</si>
  <si>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</si>
  <si>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</si>
  <si>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</si>
  <si>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</si>
  <si>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</si>
  <si>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</si>
  <si>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</si>
  <si>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</si>
  <si>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</si>
  <si>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</si>
  <si>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</si>
  <si>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</si>
  <si>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</si>
  <si>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</si>
  <si>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</si>
  <si>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</si>
  <si>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</si>
  <si>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</si>
  <si>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</si>
  <si>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</si>
  <si>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</si>
  <si>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</si>
  <si>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</si>
  <si>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</si>
  <si>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</si>
  <si>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</si>
  <si>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</si>
  <si>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</si>
  <si>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</si>
  <si>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</si>
  <si>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</si>
  <si>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</si>
  <si>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</si>
  <si>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</si>
  <si>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</si>
  <si>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</si>
  <si>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</si>
  <si>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</si>
  <si>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</si>
  <si>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</si>
  <si>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</si>
  <si>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</si>
  <si>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</si>
  <si>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</si>
  <si>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</si>
  <si>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</si>
  <si>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</si>
  <si>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</si>
  <si>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</si>
  <si>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</si>
  <si>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</si>
  <si>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</si>
  <si>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</si>
  <si>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</si>
  <si>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</si>
  <si>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</si>
  <si>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</si>
  <si>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</si>
  <si>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</si>
  <si>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</si>
  <si>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</si>
  <si>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</si>
  <si>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</si>
  <si>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</si>
  <si>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</si>
  <si>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</si>
  <si>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</si>
  <si>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</si>
  <si>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</si>
  <si>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</si>
  <si>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</si>
  <si>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</si>
  <si>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</si>
  <si>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</si>
  <si>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</si>
  <si>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</si>
  <si>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</si>
  <si>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</si>
  <si>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</si>
  <si>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</si>
  <si>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</si>
  <si>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</si>
  <si>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</si>
  <si>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</si>
  <si>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</si>
  <si>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</si>
  <si>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</si>
  <si>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</si>
  <si>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</si>
  <si>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</si>
  <si>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</si>
  <si>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</si>
  <si>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</si>
  <si>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</si>
  <si>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</si>
  <si>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</si>
  <si>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</si>
  <si>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</si>
  <si>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</si>
  <si>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</si>
  <si>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</si>
  <si>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</si>
  <si>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</si>
  <si>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</si>
  <si>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</si>
  <si>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</si>
  <si>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</si>
  <si>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</si>
  <si>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</si>
  <si>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</si>
  <si>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</si>
  <si>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</si>
  <si>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</si>
  <si>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</si>
  <si>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</si>
  <si>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</si>
  <si>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</si>
  <si>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</si>
  <si>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</si>
  <si>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</si>
  <si>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</si>
  <si>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</si>
  <si>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</si>
  <si>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</si>
  <si>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</si>
  <si>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</si>
  <si>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</si>
  <si>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</si>
  <si>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</si>
  <si>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</si>
  <si>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</si>
  <si>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</si>
  <si>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</si>
  <si>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</si>
  <si>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</si>
  <si>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</si>
  <si>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</si>
  <si>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</si>
  <si>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81 մսուր-մանկապարտեզ» ՀՈԱԿ-ի </t>
  </si>
  <si>
    <t xml:space="preserve">Պաշարների խոտանման գծով </t>
  </si>
  <si>
    <t>ազդանշանային համակարգի գծով</t>
  </si>
  <si>
    <t>հարկերի գծով տույժեր</t>
  </si>
  <si>
    <t>Այլ արտահոսքերի գծով/ազդանշանային համակարգի գծով</t>
  </si>
  <si>
    <t>դեկտեմբեր 2024թ</t>
  </si>
  <si>
    <t>Տ․ Մանթիկյան</t>
  </si>
  <si>
    <t>Ա․ Կարապետյան</t>
  </si>
  <si>
    <t>մեկ վճարովի ծառայություն պակասել է</t>
  </si>
  <si>
    <t>Ազդանշանային համակարգի գծով</t>
  </si>
  <si>
    <t>Այլ ծախսերի գծով</t>
  </si>
  <si>
    <t>Ծառերի էտման գծով</t>
  </si>
  <si>
    <t>Միջոցառումների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</si>
</sst>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7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65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5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5" fillId="0" borderId="10" xfId="45" applyFont="1" applyBorder="1" applyAlignment="1">
      <alignment vertical="center" wrapText="1"/>
    </xf>
    <xf numFmtId="166" fontId="65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5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10" xfId="45" applyNumberFormat="1" applyFont="1" applyBorder="1" applyAlignment="1" applyProtection="1">
      <alignment vertical="center" wrapText="1"/>
      <protection locked="0"/>
    </xf>
    <xf numFmtId="166" fontId="66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0" xfId="45" applyNumberFormat="1" applyFont="1" applyAlignment="1" applyProtection="1">
      <alignment vertical="center"/>
      <protection locked="0"/>
    </xf>
    <xf numFmtId="3" fontId="67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164" fontId="27" fillId="0" borderId="17" xfId="45" applyNumberFormat="1" applyFont="1" applyBorder="1" applyAlignment="1" applyProtection="1">
      <alignment horizontal="center" vertical="center"/>
      <protection locked="0"/>
    </xf>
    <xf numFmtId="164" fontId="27" fillId="0" borderId="17" xfId="45" applyNumberFormat="1" applyFont="1" applyBorder="1" applyAlignment="1" applyProtection="1">
      <alignment horizontal="center" vertical="center" wrapText="1"/>
      <protection locked="0" hidden="1"/>
    </xf>
    <xf numFmtId="164" fontId="41" fillId="0" borderId="17" xfId="45" applyNumberFormat="1" applyFont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locked="0" hidden="1"/>
    </xf>
    <xf numFmtId="164" fontId="27" fillId="0" borderId="17" xfId="45" applyNumberFormat="1" applyFont="1" applyBorder="1" applyAlignment="1" applyProtection="1">
      <alignment horizontal="center" vertical="center"/>
      <protection locked="0" hidden="1"/>
    </xf>
    <xf numFmtId="0" fontId="31" fillId="0" borderId="10" xfId="45" applyFont="1" applyBorder="1" applyAlignment="1" applyProtection="1">
      <alignment vertical="center"/>
      <protection locked="0"/>
    </xf>
    <xf numFmtId="164" fontId="27" fillId="24" borderId="10" xfId="45" applyNumberFormat="1" applyFont="1" applyFill="1" applyBorder="1" applyAlignment="1" applyProtection="1">
      <alignment vertical="center" wrapText="1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0" fontId="31" fillId="24" borderId="0" xfId="45" applyFont="1" applyFill="1" applyAlignment="1" applyProtection="1">
      <alignment vertical="center" wrapText="1"/>
      <protection locked="0" hidden="1"/>
    </xf>
    <xf numFmtId="166" fontId="71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 hidden="1"/>
    </xf>
    <xf numFmtId="164" fontId="41" fillId="0" borderId="10" xfId="45" applyNumberFormat="1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right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4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QAgAFAATQAAAAAAAAAAAAAAAAAAAAAAAAAAAAAAAAAAAAAAAAAAAAAAAAAAAAAAAAAAAAAAAAAAAAAAAAAAAAAAAAAAAAAAAAAAAAAAAAAAAAAAAAAAAAAAAAAAAAAAAADpBwUAAgAUABMAD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1MjRaMCMGCSqGSIb3DQEJBDEWBBQAKdpfbHUfFt8G2sZB7mGGTdwtIzArBgsqhkiG9w0BCRACDDEcMBowGDAWBBRE5xMFRVajmd/v2Zzf5CvSbEm8HjANBgkqhkiG9w0BAQEFAASCAQAZot+hWR8bS4/7ITlOIp5jJRwBQJIbQxz/bE+OXtxqxseDtk8bsZAiLqydJ1cPluJ50pGq3EnXaPGbN3sRPe1JCjpiEOqRPjGHsY4DaJKJtgqeiUq5p7UmtWPzADzltbn/Rh8rlnSx+sbj4IrlJAgYteBfoJ7daJGaBGVN1gaFAQHBXTcJFhfQpFKuGOjoEhZWmNe+kx/XPUNIZLDhd3Mgs9nPPHPlfJlUO2gXt8X/XlHc+UkeRmoJTkD7ez/OurUPqV65skJ0OELhDAvNdHSwcov/PEU1P3pIbfJOtFU3boa9r+p0tM8NOaWLerznzpukbUL+leRvlvRkK6yfUFN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QAgAFAATQAAAAAAAAAAAAAAAAAAAAAAAAAAAAAAAAAAAAAAAAAAAAAAAAAAAAAAAAAAAAAAAAAAAAAAAAAAAAAAAAAAAAAAAAAAAAAAAAAAAAAAAAAAAAAAAAAAAAAAAADpBwUAAgAUABMAD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1MjFaMCMGCSqGSIb3DQEJBDEWBBSRAe7QeGd7IdGHjjumLpJVRg84ozArBgsqhkiG9w0BCRACDDEcMBowGDAWBBRE5xMFRVajmd/v2Zzf5CvSbEm8HjANBgkqhkiG9w0BAQEFAASCAQAe7dv+ZUGm9t86fNwcUn2pn8+v3XPFCGi85El692B25LQIv9bvO7GWCTSQy4LWz8EdzPH0VZaLr2Jlwi6e5W/sNsuwaKyYkqeATucVEzoPJT29ZBdwjmewWZ6JpSrzo2KjXQZUGQLasl77GLN43Od4KzSlOG8RfOWl6d4/PynuupNmIgbz5EZg2RNL5pZgJCbJhCuwUrK6VsQIbxRgCB2X5EKL5fprUADlsJ0tT9UgXV+nI059+GO6EEpWcaDJxSspaHluvfSYshtz7MfAVEdfXtMaoi6PBVnSEjBsM/40GnC+QjbDb4JqU4JX7g/HCcp/Z7RSgCGwRJmv3QarGb7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25400</xdr:colOff>
          <xdr:row>85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DA9D2FA-502F-FB12-1B25-59264A5EBA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9EA4C2F-483A-1C26-05A3-0DED83A528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7"/>
  <sheetViews>
    <sheetView tabSelected="1" view="pageBreakPreview" topLeftCell="A67" zoomScaleNormal="100" zoomScaleSheetLayoutView="100" workbookViewId="0">
      <selection activeCell="C86" sqref="C86"/>
    </sheetView>
  </sheetViews>
  <sheetFormatPr defaultColWidth="9.140625" defaultRowHeight="17.25"/>
  <cols>
    <col min="1" max="1" width="5.85546875" style="5" customWidth="1"/>
    <col min="2" max="2" width="43.5703125" style="5" customWidth="1"/>
    <col min="3" max="3" width="37.7109375" style="5" customWidth="1"/>
    <col min="4" max="4" width="25.2851562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9.140625" style="5" customWidth="1"/>
    <col min="20" max="16384" width="9.140625" style="5"/>
  </cols>
  <sheetData>
    <row r="1" spans="1:10">
      <c r="C1" s="186"/>
      <c r="D1" s="186" t="s">
        <v>185</v>
      </c>
      <c r="E1" s="14">
        <v>149</v>
      </c>
      <c r="F1" s="186"/>
    </row>
    <row r="2" spans="1:10">
      <c r="C2" s="186"/>
      <c r="D2" s="434" t="s">
        <v>40</v>
      </c>
      <c r="E2" s="434"/>
      <c r="F2" s="186"/>
    </row>
    <row r="3" spans="1:10">
      <c r="C3" s="186"/>
      <c r="D3" s="435" t="s">
        <v>211</v>
      </c>
      <c r="E3" s="435"/>
      <c r="F3" s="186"/>
    </row>
    <row r="4" spans="1:10" s="14" customFormat="1" ht="24.75" customHeight="1">
      <c r="B4" s="195"/>
      <c r="C4" s="195"/>
      <c r="D4" s="434" t="s">
        <v>269</v>
      </c>
      <c r="E4" s="434"/>
    </row>
    <row r="5" spans="1:10" s="14" customFormat="1" ht="20.25" customHeight="1">
      <c r="B5" s="195"/>
      <c r="C5" s="434" t="s">
        <v>212</v>
      </c>
      <c r="D5" s="434"/>
      <c r="E5" s="434"/>
    </row>
    <row r="6" spans="1:10" ht="20.25">
      <c r="A6" s="437" t="s">
        <v>41</v>
      </c>
      <c r="B6" s="437"/>
      <c r="C6" s="437"/>
      <c r="D6" s="437"/>
      <c r="E6" s="437"/>
      <c r="F6" s="15"/>
    </row>
    <row r="7" spans="1:10" ht="20.45" customHeight="1">
      <c r="A7" s="438" t="s">
        <v>282</v>
      </c>
      <c r="B7" s="438"/>
      <c r="C7" s="438"/>
      <c r="D7" s="438"/>
      <c r="E7" s="438"/>
      <c r="F7" s="22" t="s">
        <v>200</v>
      </c>
    </row>
    <row r="8" spans="1:10" ht="18.75" customHeight="1">
      <c r="A8" s="439" t="s">
        <v>270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134</v>
      </c>
      <c r="C10" s="299"/>
      <c r="D10" s="300"/>
      <c r="E10" s="300"/>
    </row>
    <row r="11" spans="1:10">
      <c r="A11" s="39">
        <v>1</v>
      </c>
      <c r="B11" s="7" t="s">
        <v>113</v>
      </c>
      <c r="C11" s="191"/>
      <c r="D11" s="184">
        <v>81507.399999999994</v>
      </c>
      <c r="E11" s="188"/>
      <c r="F11" s="290"/>
    </row>
    <row r="12" spans="1:10">
      <c r="A12" s="39">
        <f>+A11+1</f>
        <v>2</v>
      </c>
      <c r="B12" s="7" t="s">
        <v>221</v>
      </c>
      <c r="C12" s="7"/>
      <c r="D12" s="306">
        <f>SUM(D13:D14)</f>
        <v>48</v>
      </c>
      <c r="E12" s="184"/>
    </row>
    <row r="13" spans="1:10" s="323" customFormat="1">
      <c r="A13" s="319">
        <f>+A12+0.1</f>
        <v>2.1</v>
      </c>
      <c r="B13" s="320" t="s">
        <v>222</v>
      </c>
      <c r="C13" s="320"/>
      <c r="D13" s="321">
        <f>+D62</f>
        <v>48</v>
      </c>
      <c r="E13" s="322"/>
    </row>
    <row r="14" spans="1:10" s="323" customFormat="1" hidden="1">
      <c r="A14" s="319">
        <f>+A13+0.1</f>
        <v>2.2000000000000002</v>
      </c>
      <c r="B14" s="320" t="s">
        <v>223</v>
      </c>
      <c r="C14" s="320"/>
      <c r="D14" s="321"/>
      <c r="E14" s="322"/>
    </row>
    <row r="15" spans="1:10" ht="20.25">
      <c r="A15" s="39">
        <f>+A12+1</f>
        <v>3</v>
      </c>
      <c r="B15" s="7" t="s">
        <v>224</v>
      </c>
      <c r="C15" s="7"/>
      <c r="D15" s="306">
        <f>SUM(D16:D17)</f>
        <v>2392.73</v>
      </c>
      <c r="E15" s="184"/>
      <c r="F15" s="208"/>
    </row>
    <row r="16" spans="1:10" s="323" customFormat="1">
      <c r="A16" s="319">
        <f>+A15+0.1</f>
        <v>3.1</v>
      </c>
      <c r="B16" s="320" t="s">
        <v>225</v>
      </c>
      <c r="C16" s="320"/>
      <c r="D16" s="321">
        <v>1097.79</v>
      </c>
      <c r="E16" s="322"/>
    </row>
    <row r="17" spans="1:6" s="323" customFormat="1">
      <c r="A17" s="319">
        <f>+A16+0.1</f>
        <v>3.2</v>
      </c>
      <c r="B17" s="320" t="s">
        <v>226</v>
      </c>
      <c r="C17" s="320"/>
      <c r="D17" s="321">
        <v>1294.94</v>
      </c>
      <c r="E17" s="322"/>
    </row>
    <row r="18" spans="1:6">
      <c r="A18" s="39">
        <f>+A15+1</f>
        <v>4</v>
      </c>
      <c r="B18" s="7" t="s">
        <v>227</v>
      </c>
      <c r="C18" s="7"/>
      <c r="D18" s="306">
        <f>+'Komunal '!N20</f>
        <v>12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2800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6">
        <f>+'Komunal '!M28</f>
        <v>0</v>
      </c>
      <c r="E20" s="188"/>
    </row>
    <row r="21" spans="1:6" hidden="1">
      <c r="A21" s="39">
        <f t="shared" si="0"/>
        <v>7</v>
      </c>
      <c r="B21" s="7" t="s">
        <v>114</v>
      </c>
      <c r="C21" s="191"/>
      <c r="D21" s="184"/>
      <c r="E21" s="188"/>
    </row>
    <row r="22" spans="1:6" s="204" customFormat="1" hidden="1">
      <c r="A22" s="39">
        <f t="shared" si="0"/>
        <v>8</v>
      </c>
      <c r="B22" s="301" t="s">
        <v>9</v>
      </c>
      <c r="C22" s="302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 ht="19.899999999999999" customHeight="1">
      <c r="A24" s="39">
        <v>6</v>
      </c>
      <c r="B24" s="7" t="s">
        <v>118</v>
      </c>
      <c r="C24" s="191"/>
      <c r="D24" s="306">
        <f>SUM(D25:D26)</f>
        <v>2481</v>
      </c>
      <c r="E24" s="188"/>
    </row>
    <row r="25" spans="1:6" s="323" customFormat="1" ht="19.149999999999999" customHeight="1">
      <c r="A25" s="319">
        <f>+A24+0.1</f>
        <v>6.1</v>
      </c>
      <c r="B25" s="320" t="s">
        <v>70</v>
      </c>
      <c r="C25" s="320"/>
      <c r="D25" s="324">
        <f>+D70</f>
        <v>2481</v>
      </c>
      <c r="E25" s="322"/>
    </row>
    <row r="26" spans="1:6" s="323" customFormat="1" hidden="1">
      <c r="A26" s="319">
        <f>+A25+0.1</f>
        <v>6.1999999999999993</v>
      </c>
      <c r="B26" s="320" t="s">
        <v>71</v>
      </c>
      <c r="C26" s="320"/>
      <c r="D26" s="321"/>
      <c r="E26" s="322"/>
      <c r="F26" s="323" t="s">
        <v>192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241</v>
      </c>
    </row>
    <row r="29" spans="1:6">
      <c r="A29" s="30"/>
      <c r="B29" s="60" t="s">
        <v>28</v>
      </c>
      <c r="C29" s="299"/>
      <c r="D29" s="307">
        <f>SUM(D11:D12,D15,D18:D24,D27:D28)</f>
        <v>89241.12999999999</v>
      </c>
      <c r="E29" s="303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8" t="s">
        <v>135</v>
      </c>
      <c r="C31" s="300"/>
      <c r="D31" s="304"/>
      <c r="E31" s="304"/>
    </row>
    <row r="32" spans="1:6">
      <c r="A32" s="39">
        <v>1</v>
      </c>
      <c r="B32" s="7" t="s">
        <v>12</v>
      </c>
      <c r="C32" s="191"/>
      <c r="D32" s="306">
        <f>+Ashkhatavardz!M9</f>
        <v>63709.4</v>
      </c>
      <c r="E32" s="188"/>
    </row>
    <row r="33" spans="1:14" s="323" customFormat="1">
      <c r="A33" s="319">
        <f>+A32+0.1</f>
        <v>1.1000000000000001</v>
      </c>
      <c r="B33" s="320" t="s">
        <v>115</v>
      </c>
      <c r="C33" s="320"/>
      <c r="D33" s="321">
        <f>+Ashkhatavardz!J7</f>
        <v>1842.4</v>
      </c>
      <c r="E33" s="322"/>
    </row>
    <row r="34" spans="1:14" s="323" customFormat="1" hidden="1">
      <c r="A34" s="319">
        <f>+A33+0.1</f>
        <v>1.2000000000000002</v>
      </c>
      <c r="B34" s="320"/>
      <c r="C34" s="320"/>
      <c r="D34" s="321"/>
      <c r="E34" s="322"/>
      <c r="G34" s="323" t="s">
        <v>219</v>
      </c>
    </row>
    <row r="35" spans="1:14">
      <c r="A35" s="39">
        <f>+A32+1</f>
        <v>2</v>
      </c>
      <c r="B35" s="7" t="s">
        <v>15</v>
      </c>
      <c r="C35" s="191"/>
      <c r="D35" s="308">
        <f>+L36-'Dramakan hosqer'!F88</f>
        <v>15100.53</v>
      </c>
      <c r="E35" s="188"/>
      <c r="G35" s="193">
        <v>186</v>
      </c>
      <c r="H35" s="193" t="s">
        <v>183</v>
      </c>
      <c r="I35" s="193">
        <v>480</v>
      </c>
      <c r="J35" s="193">
        <v>252</v>
      </c>
      <c r="K35" s="193" t="s">
        <v>184</v>
      </c>
      <c r="L35" s="193">
        <f>+ROUND(G35*I35*J35/1000,1)</f>
        <v>22498.6</v>
      </c>
      <c r="M35" s="30"/>
      <c r="N35" s="5" t="s">
        <v>274</v>
      </c>
    </row>
    <row r="36" spans="1:14">
      <c r="A36" s="39">
        <f>+A35+1</f>
        <v>3</v>
      </c>
      <c r="B36" s="7" t="s">
        <v>14</v>
      </c>
      <c r="C36" s="191"/>
      <c r="D36" s="306">
        <f>+'Komunal '!F27</f>
        <v>1334.5</v>
      </c>
      <c r="E36" s="188"/>
      <c r="F36" s="188">
        <f>+D36-'Komunal '!F27</f>
        <v>0</v>
      </c>
      <c r="L36" s="5">
        <f>+L35*0.8</f>
        <v>17998.88</v>
      </c>
    </row>
    <row r="37" spans="1:14">
      <c r="A37" s="39">
        <f t="shared" ref="A37:A41" si="1">+A36+1</f>
        <v>4</v>
      </c>
      <c r="B37" s="7" t="s">
        <v>13</v>
      </c>
      <c r="C37" s="191"/>
      <c r="D37" s="306">
        <f>+'Komunal '!J27</f>
        <v>1000.2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6">
        <f>+'Komunal '!O27</f>
        <v>443.9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49.9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6">
        <f>SUM(D42:D44)</f>
        <v>238.2</v>
      </c>
      <c r="E41" s="188"/>
    </row>
    <row r="42" spans="1:14" s="323" customFormat="1" ht="15.75" customHeight="1">
      <c r="A42" s="319">
        <f>+A41+0.1</f>
        <v>8.1</v>
      </c>
      <c r="B42" s="320" t="s">
        <v>20</v>
      </c>
      <c r="C42" s="320"/>
      <c r="D42" s="321">
        <v>115.2</v>
      </c>
      <c r="E42" s="322"/>
    </row>
    <row r="43" spans="1:14" s="323" customFormat="1" ht="15.75" customHeight="1">
      <c r="A43" s="319">
        <f>+A42+0.1</f>
        <v>8.1999999999999993</v>
      </c>
      <c r="B43" s="320" t="s">
        <v>21</v>
      </c>
      <c r="C43" s="320"/>
      <c r="D43" s="321">
        <v>3</v>
      </c>
      <c r="E43" s="322"/>
    </row>
    <row r="44" spans="1:14" s="323" customFormat="1" ht="15.75" customHeight="1">
      <c r="A44" s="319">
        <f>+A43+0.1</f>
        <v>8.2999999999999989</v>
      </c>
      <c r="B44" s="320" t="s">
        <v>22</v>
      </c>
      <c r="C44" s="320"/>
      <c r="D44" s="321">
        <v>120</v>
      </c>
      <c r="E44" s="322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242</v>
      </c>
      <c r="I45" s="194"/>
      <c r="J45" s="272"/>
      <c r="K45" s="272"/>
    </row>
    <row r="46" spans="1:14">
      <c r="A46" s="39">
        <v>9</v>
      </c>
      <c r="B46" s="7" t="s">
        <v>29</v>
      </c>
      <c r="C46" s="191"/>
      <c r="D46" s="306">
        <f>+J46</f>
        <v>882</v>
      </c>
      <c r="E46" s="188"/>
      <c r="F46" s="192">
        <v>6</v>
      </c>
      <c r="G46" s="192" t="s">
        <v>183</v>
      </c>
      <c r="H46" s="192">
        <v>147</v>
      </c>
      <c r="I46" s="192" t="s">
        <v>184</v>
      </c>
      <c r="J46" s="192">
        <f>+F46*H46</f>
        <v>882</v>
      </c>
      <c r="K46" s="305"/>
      <c r="L46" s="305"/>
      <c r="M46" s="305"/>
      <c r="N46" s="305"/>
    </row>
    <row r="47" spans="1:14">
      <c r="A47" s="39">
        <f t="shared" ref="A47:A65" si="2">+A46+1</f>
        <v>10</v>
      </c>
      <c r="B47" s="7" t="s">
        <v>24</v>
      </c>
      <c r="C47" s="191"/>
      <c r="D47" s="306">
        <f>+J47</f>
        <v>167.39999999999998</v>
      </c>
      <c r="E47" s="188"/>
      <c r="F47" s="192">
        <f>+$F$46</f>
        <v>6</v>
      </c>
      <c r="G47" s="192" t="s">
        <v>183</v>
      </c>
      <c r="H47" s="273">
        <v>27.9</v>
      </c>
      <c r="I47" s="192" t="s">
        <v>184</v>
      </c>
      <c r="J47" s="192">
        <f>+F47*H47</f>
        <v>167.39999999999998</v>
      </c>
      <c r="K47" s="305"/>
      <c r="L47" s="305"/>
      <c r="M47" s="305"/>
      <c r="N47" s="305"/>
    </row>
    <row r="48" spans="1:14">
      <c r="A48" s="39">
        <f t="shared" si="2"/>
        <v>11</v>
      </c>
      <c r="B48" s="7" t="s">
        <v>72</v>
      </c>
      <c r="C48" s="191"/>
      <c r="D48" s="184">
        <f>600+400</f>
        <v>1000</v>
      </c>
      <c r="E48" s="188"/>
      <c r="F48" s="440">
        <f t="shared" ref="F48:F50" si="3">+$F$46</f>
        <v>6</v>
      </c>
      <c r="G48" s="440" t="s">
        <v>183</v>
      </c>
      <c r="H48" s="446" t="s">
        <v>243</v>
      </c>
      <c r="I48" s="440" t="s">
        <v>184</v>
      </c>
      <c r="J48" s="440">
        <f>1*80+3*110+2*250</f>
        <v>910</v>
      </c>
      <c r="K48" s="443" t="s">
        <v>244</v>
      </c>
      <c r="L48" s="305"/>
      <c r="M48" s="305"/>
      <c r="N48" s="305"/>
    </row>
    <row r="49" spans="1:14">
      <c r="A49" s="39">
        <f t="shared" si="2"/>
        <v>12</v>
      </c>
      <c r="B49" s="7" t="s">
        <v>47</v>
      </c>
      <c r="C49" s="191"/>
      <c r="D49" s="184">
        <v>510</v>
      </c>
      <c r="E49" s="188"/>
      <c r="F49" s="441"/>
      <c r="G49" s="441"/>
      <c r="H49" s="447"/>
      <c r="I49" s="441"/>
      <c r="J49" s="441"/>
      <c r="K49" s="443"/>
      <c r="L49" s="305"/>
      <c r="M49" s="305"/>
      <c r="N49" s="305"/>
    </row>
    <row r="50" spans="1:14">
      <c r="A50" s="39">
        <f t="shared" si="2"/>
        <v>13</v>
      </c>
      <c r="B50" s="7" t="s">
        <v>116</v>
      </c>
      <c r="C50" s="191"/>
      <c r="D50" s="184">
        <v>40</v>
      </c>
      <c r="E50" s="188"/>
      <c r="F50" s="442">
        <f t="shared" si="3"/>
        <v>6</v>
      </c>
      <c r="G50" s="442" t="s">
        <v>183</v>
      </c>
      <c r="H50" s="444">
        <v>38.700000000000003</v>
      </c>
      <c r="I50" s="442" t="s">
        <v>184</v>
      </c>
      <c r="J50" s="442">
        <f>+F50*H50</f>
        <v>232.20000000000002</v>
      </c>
      <c r="K50" s="445"/>
      <c r="L50" s="305"/>
      <c r="M50" s="305"/>
      <c r="N50" s="305"/>
    </row>
    <row r="51" spans="1:14">
      <c r="A51" s="39">
        <f t="shared" si="2"/>
        <v>14</v>
      </c>
      <c r="B51" s="7" t="s">
        <v>117</v>
      </c>
      <c r="C51" s="191"/>
      <c r="D51" s="184">
        <v>192.2</v>
      </c>
      <c r="E51" s="188"/>
      <c r="F51" s="442"/>
      <c r="G51" s="442"/>
      <c r="H51" s="444"/>
      <c r="I51" s="442"/>
      <c r="J51" s="442"/>
      <c r="K51" s="445"/>
      <c r="L51" s="305"/>
      <c r="M51" s="305"/>
      <c r="N51" s="305"/>
    </row>
    <row r="52" spans="1:14">
      <c r="A52" s="39">
        <f t="shared" si="2"/>
        <v>15</v>
      </c>
      <c r="B52" s="7" t="s">
        <v>25</v>
      </c>
      <c r="C52" s="191"/>
      <c r="D52" s="184">
        <v>150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80</v>
      </c>
      <c r="E53" s="188"/>
    </row>
    <row r="54" spans="1:14">
      <c r="A54" s="39">
        <f t="shared" si="2"/>
        <v>17</v>
      </c>
      <c r="B54" s="7" t="s">
        <v>65</v>
      </c>
      <c r="C54" s="191"/>
      <c r="D54" s="184">
        <v>765.1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6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73</v>
      </c>
      <c r="C57" s="191"/>
      <c r="D57" s="184">
        <v>21</v>
      </c>
      <c r="E57" s="188"/>
    </row>
    <row r="58" spans="1:14">
      <c r="A58" s="39">
        <f t="shared" si="2"/>
        <v>20</v>
      </c>
      <c r="B58" s="7" t="s">
        <v>74</v>
      </c>
      <c r="C58" s="191"/>
      <c r="D58" s="184">
        <v>112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22</v>
      </c>
      <c r="B60" s="7" t="s">
        <v>294</v>
      </c>
      <c r="C60" s="191"/>
      <c r="D60" s="184">
        <v>100</v>
      </c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f>+A60+1</f>
        <v>23</v>
      </c>
      <c r="B62" s="7" t="s">
        <v>62</v>
      </c>
      <c r="C62" s="191"/>
      <c r="D62" s="184">
        <v>48</v>
      </c>
      <c r="E62" s="188"/>
    </row>
    <row r="63" spans="1:14" hidden="1">
      <c r="A63" s="39">
        <f t="shared" si="2"/>
        <v>24</v>
      </c>
      <c r="B63" s="7" t="s">
        <v>260</v>
      </c>
      <c r="C63" s="191"/>
      <c r="D63" s="184"/>
      <c r="E63" s="188"/>
    </row>
    <row r="64" spans="1:14">
      <c r="A64" s="39">
        <v>23</v>
      </c>
      <c r="B64" s="7" t="s">
        <v>291</v>
      </c>
      <c r="C64" s="191"/>
      <c r="D64" s="184">
        <v>64.8</v>
      </c>
      <c r="E64" s="188"/>
    </row>
    <row r="65" spans="1:7" ht="34.5" hidden="1">
      <c r="A65" s="39">
        <f t="shared" si="2"/>
        <v>24</v>
      </c>
      <c r="B65" s="425" t="s">
        <v>256</v>
      </c>
      <c r="C65" s="191"/>
      <c r="D65" s="184">
        <v>0</v>
      </c>
      <c r="E65" s="188"/>
    </row>
    <row r="66" spans="1:7" hidden="1">
      <c r="A66" s="39">
        <f>+A65+1</f>
        <v>25</v>
      </c>
      <c r="B66" s="7" t="s">
        <v>217</v>
      </c>
      <c r="C66" s="191"/>
      <c r="D66" s="184"/>
      <c r="E66" s="188"/>
      <c r="F66" s="194" t="s">
        <v>240</v>
      </c>
    </row>
    <row r="67" spans="1:7">
      <c r="A67" s="39">
        <v>24</v>
      </c>
      <c r="B67" s="7" t="s">
        <v>215</v>
      </c>
      <c r="C67" s="191"/>
      <c r="D67" s="184">
        <v>30</v>
      </c>
      <c r="E67" s="188"/>
      <c r="F67" s="22"/>
    </row>
    <row r="68" spans="1:7">
      <c r="A68" s="39">
        <v>25</v>
      </c>
      <c r="B68" s="426" t="s">
        <v>283</v>
      </c>
      <c r="C68" s="191"/>
      <c r="D68" s="184">
        <v>5</v>
      </c>
      <c r="E68" s="188"/>
      <c r="F68" s="22"/>
    </row>
    <row r="69" spans="1:7">
      <c r="A69" s="39">
        <v>26</v>
      </c>
      <c r="B69" s="7" t="s">
        <v>27</v>
      </c>
      <c r="C69" s="191"/>
      <c r="D69" s="184">
        <v>2481</v>
      </c>
      <c r="E69" s="188"/>
    </row>
    <row r="70" spans="1:7" s="323" customFormat="1">
      <c r="A70" s="319">
        <f>+A69+0.1</f>
        <v>26.1</v>
      </c>
      <c r="B70" s="320" t="s">
        <v>75</v>
      </c>
      <c r="C70" s="320"/>
      <c r="D70" s="321">
        <v>2481</v>
      </c>
      <c r="E70" s="322"/>
    </row>
    <row r="71" spans="1:7">
      <c r="A71" s="39">
        <f>+A69+1</f>
        <v>27</v>
      </c>
      <c r="B71" s="7" t="s">
        <v>76</v>
      </c>
      <c r="C71" s="191"/>
      <c r="D71" s="184">
        <v>15</v>
      </c>
      <c r="E71" s="188"/>
    </row>
    <row r="72" spans="1:7">
      <c r="A72" s="39">
        <v>28</v>
      </c>
      <c r="B72" s="7" t="s">
        <v>293</v>
      </c>
      <c r="C72" s="191"/>
      <c r="D72" s="184">
        <v>510</v>
      </c>
      <c r="E72" s="188"/>
    </row>
    <row r="73" spans="1:7" hidden="1">
      <c r="A73" s="39">
        <f>+A71+1</f>
        <v>28</v>
      </c>
      <c r="B73" s="7" t="s">
        <v>292</v>
      </c>
      <c r="C73" s="191"/>
      <c r="D73" s="184"/>
      <c r="E73" s="188"/>
    </row>
    <row r="74" spans="1:7">
      <c r="A74" s="14"/>
      <c r="B74" s="60" t="s">
        <v>30</v>
      </c>
      <c r="C74" s="299"/>
      <c r="D74" s="307">
        <f>SUM(D32,D35:D41,D45:D69,D71:D73)</f>
        <v>89241.12999999999</v>
      </c>
      <c r="E74" s="303"/>
      <c r="F74" s="436">
        <f>+D29-D74</f>
        <v>0</v>
      </c>
      <c r="G74" s="436"/>
    </row>
    <row r="75" spans="1:7">
      <c r="B75" s="33"/>
      <c r="C75" s="27"/>
    </row>
    <row r="76" spans="1:7" ht="26.25" hidden="1" customHeight="1">
      <c r="B76" s="167" t="s">
        <v>2</v>
      </c>
      <c r="C76" s="183"/>
      <c r="D76"/>
      <c r="E76" s="183"/>
    </row>
    <row r="77" spans="1:7" ht="15.75" hidden="1" customHeight="1">
      <c r="B77" s="33"/>
      <c r="D77" s="182" t="s">
        <v>90</v>
      </c>
      <c r="E77" s="189"/>
    </row>
    <row r="78" spans="1:7" ht="15.75" hidden="1" customHeight="1">
      <c r="B78" s="33"/>
      <c r="D78" s="341"/>
      <c r="E78" s="342"/>
    </row>
    <row r="79" spans="1:7" ht="15.75" hidden="1" customHeight="1">
      <c r="B79" s="33"/>
      <c r="D79" s="341"/>
      <c r="E79" s="342"/>
    </row>
    <row r="80" spans="1:7" ht="15.75" hidden="1" customHeight="1">
      <c r="B80" s="167" t="s">
        <v>2</v>
      </c>
      <c r="D80" s="181" t="s">
        <v>289</v>
      </c>
      <c r="E80" s="181"/>
    </row>
    <row r="81" spans="1:6" ht="15.75" hidden="1" customHeight="1">
      <c r="B81" s="33"/>
      <c r="D81" s="182" t="s">
        <v>90</v>
      </c>
      <c r="E81" s="189"/>
    </row>
    <row r="82" spans="1:6" ht="15.75" hidden="1" customHeight="1">
      <c r="B82" s="33"/>
      <c r="D82" s="341"/>
      <c r="E82" s="342"/>
    </row>
    <row r="83" spans="1:6" ht="30.75" hidden="1" customHeight="1">
      <c r="B83" s="167" t="s">
        <v>6</v>
      </c>
      <c r="C83" s="181"/>
      <c r="D83" s="181" t="s">
        <v>288</v>
      </c>
      <c r="E83" s="181"/>
    </row>
    <row r="84" spans="1:6" ht="13.5" hidden="1" customHeight="1">
      <c r="D84" s="182" t="s">
        <v>90</v>
      </c>
      <c r="E84" s="189"/>
    </row>
    <row r="85" spans="1:6" hidden="1">
      <c r="B85" s="27" t="s">
        <v>187</v>
      </c>
    </row>
    <row r="86" spans="1:6" s="166" customFormat="1" ht="109.5" customHeight="1">
      <c r="A86" s="207" t="s">
        <v>206</v>
      </c>
      <c r="D86" s="205"/>
      <c r="E86" s="206" t="s">
        <v>220</v>
      </c>
    </row>
    <row r="87" spans="1:6" ht="40.5" customHeight="1">
      <c r="B87" s="37"/>
      <c r="C87" s="25"/>
      <c r="E87" s="5"/>
      <c r="F87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28575</xdr:colOff>
                <xdr:row>85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67" zoomScaleNormal="100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4.570312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185</v>
      </c>
      <c r="G1" s="165">
        <f>+'Ekamut-caxs'!E1+1</f>
        <v>150</v>
      </c>
      <c r="H1" s="33"/>
      <c r="I1" s="14"/>
      <c r="J1" s="14"/>
      <c r="K1" s="412" t="s">
        <v>194</v>
      </c>
      <c r="L1" s="412" t="s">
        <v>195</v>
      </c>
      <c r="M1" s="412" t="s">
        <v>196</v>
      </c>
    </row>
    <row r="2" spans="1:13" s="24" customFormat="1" ht="17.25">
      <c r="A2" s="196"/>
      <c r="B2" s="199"/>
      <c r="C2" s="198"/>
      <c r="D2" s="198"/>
      <c r="E2" s="448" t="s">
        <v>40</v>
      </c>
      <c r="F2" s="448"/>
      <c r="G2" s="448"/>
      <c r="H2" s="33"/>
      <c r="I2" s="14"/>
      <c r="J2" s="14"/>
    </row>
    <row r="3" spans="1:13" s="24" customFormat="1" ht="17.25">
      <c r="A3" s="196"/>
      <c r="B3" s="199"/>
      <c r="C3" s="198"/>
      <c r="D3" s="198"/>
      <c r="E3" s="448" t="s">
        <v>211</v>
      </c>
      <c r="F3" s="448"/>
      <c r="G3" s="44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41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38" t="str">
        <f>+'Ekamut-caxs'!A7</f>
        <v xml:space="preserve">«Երևանի հ․ 81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271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customHeight="1">
      <c r="A9" s="291"/>
      <c r="B9" s="325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6" t="s">
        <v>213</v>
      </c>
      <c r="G10" s="327"/>
      <c r="H10" s="33"/>
      <c r="I10" s="14"/>
      <c r="J10" s="14"/>
    </row>
    <row r="11" spans="1:13" s="14" customFormat="1" ht="35.25" thickBot="1">
      <c r="A11" s="328" t="s">
        <v>3</v>
      </c>
      <c r="B11" s="329" t="s">
        <v>31</v>
      </c>
      <c r="C11" s="330" t="s">
        <v>194</v>
      </c>
      <c r="D11" s="330" t="s">
        <v>195</v>
      </c>
      <c r="E11" s="330" t="s">
        <v>196</v>
      </c>
      <c r="F11" s="330" t="s">
        <v>42</v>
      </c>
      <c r="G11" s="331"/>
      <c r="H11" s="112">
        <f>+F12-F72</f>
        <v>3439.2999999999884</v>
      </c>
      <c r="I11" s="184">
        <f>+H11-J12</f>
        <v>3439.2999999999884</v>
      </c>
      <c r="J11" s="413" t="s">
        <v>281</v>
      </c>
      <c r="K11" s="412"/>
      <c r="L11" s="412"/>
      <c r="M11" s="412"/>
    </row>
    <row r="12" spans="1:13" s="24" customFormat="1" ht="35.25" thickBot="1">
      <c r="A12" s="332" t="s">
        <v>7</v>
      </c>
      <c r="B12" s="333" t="s">
        <v>32</v>
      </c>
      <c r="C12" s="345">
        <f>+F12</f>
        <v>3835.7999999999884</v>
      </c>
      <c r="D12" s="345">
        <f>+F12</f>
        <v>3835.7999999999884</v>
      </c>
      <c r="E12" s="345">
        <f>+F12</f>
        <v>3835.7999999999884</v>
      </c>
      <c r="F12" s="346">
        <f>+'Dramakani hamematakan'!D6</f>
        <v>3835.7999999999884</v>
      </c>
      <c r="G12" s="334"/>
      <c r="H12" s="452" t="s">
        <v>280</v>
      </c>
      <c r="I12" s="452"/>
      <c r="J12" s="110">
        <v>0</v>
      </c>
      <c r="K12" s="411" t="str">
        <f>IF((D12-C12)&lt;0, ("սխալ"),"")</f>
        <v/>
      </c>
      <c r="L12" s="411" t="str">
        <f t="shared" ref="L12" si="0">IF((E12-D12)&lt;0, ("սխալ"),"")</f>
        <v/>
      </c>
      <c r="M12" s="411" t="str">
        <f t="shared" ref="M12" si="1">IF((F12-E12)&lt;0, ("սխալ"),"")</f>
        <v/>
      </c>
    </row>
    <row r="13" spans="1:13" s="24" customFormat="1" ht="34.5">
      <c r="A13" s="332" t="s">
        <v>11</v>
      </c>
      <c r="B13" s="333" t="s">
        <v>79</v>
      </c>
      <c r="C13" s="346">
        <f t="shared" ref="C13:E13" si="2">SUM(C14:C15,C18,C22:C29)</f>
        <v>17520.21</v>
      </c>
      <c r="D13" s="346">
        <f t="shared" si="2"/>
        <v>39968.04</v>
      </c>
      <c r="E13" s="346">
        <f t="shared" si="2"/>
        <v>61404.63</v>
      </c>
      <c r="F13" s="346">
        <f>SUM(F14:F15,F18,F22:F29)</f>
        <v>87118.12999999999</v>
      </c>
      <c r="G13" s="335"/>
      <c r="H13" s="33"/>
      <c r="I13" s="14"/>
      <c r="J13" s="14"/>
      <c r="K13" s="411" t="str">
        <f>IF((D13-C13)&lt;0, ("սխալ"),"")</f>
        <v/>
      </c>
      <c r="L13" s="411" t="str">
        <f t="shared" ref="L13:M13" si="3">IF((E13-D13)&lt;0, ("սխալ"),"")</f>
        <v/>
      </c>
      <c r="M13" s="411" t="str">
        <f t="shared" si="3"/>
        <v/>
      </c>
    </row>
    <row r="14" spans="1:13" s="24" customFormat="1" ht="17.25">
      <c r="A14" s="309">
        <v>1</v>
      </c>
      <c r="B14" s="349" t="str">
        <f>+'Ekamut-caxs'!B11</f>
        <v>Սուբսիդիայից</v>
      </c>
      <c r="C14" s="107">
        <v>16060.4</v>
      </c>
      <c r="D14" s="107">
        <v>36678.400000000001</v>
      </c>
      <c r="E14" s="107">
        <v>57055.199999999997</v>
      </c>
      <c r="F14" s="347">
        <f>+'Ekamut-caxs'!D11</f>
        <v>81507.399999999994</v>
      </c>
      <c r="G14" s="187"/>
      <c r="H14" s="112">
        <f>+F14-'Ekamut-caxs'!D11</f>
        <v>0</v>
      </c>
      <c r="I14" s="14"/>
      <c r="J14" s="14"/>
      <c r="K14" s="411" t="str">
        <f t="shared" ref="K14:K79" si="4">IF((D14-C14)&lt;0, ("սխալ"),"")</f>
        <v/>
      </c>
      <c r="L14" s="411" t="str">
        <f t="shared" ref="L14:L79" si="5">IF((E14-D14)&lt;0, ("սխալ"),"")</f>
        <v/>
      </c>
      <c r="M14" s="411" t="str">
        <f t="shared" ref="M14:M79" si="6">IF((F14-E14)&lt;0, ("սխալ"),"")</f>
        <v/>
      </c>
    </row>
    <row r="15" spans="1:13" s="24" customFormat="1" ht="17.25">
      <c r="A15" s="352">
        <f>+A14+1</f>
        <v>2</v>
      </c>
      <c r="B15" s="349" t="str">
        <f>+'Ekamut-caxs'!B12</f>
        <v>Այլ նպաստներ բյուջեից, որից՝</v>
      </c>
      <c r="C15" s="347">
        <f t="shared" ref="C15:E15" si="7">SUM(C16:C17)</f>
        <v>0</v>
      </c>
      <c r="D15" s="347">
        <f t="shared" si="7"/>
        <v>0</v>
      </c>
      <c r="E15" s="347">
        <f t="shared" si="7"/>
        <v>0</v>
      </c>
      <c r="F15" s="347">
        <f>SUM(F16:F17)</f>
        <v>48</v>
      </c>
      <c r="G15" s="187"/>
      <c r="H15" s="112">
        <f>+F15-'Ekamut-caxs'!D12</f>
        <v>0</v>
      </c>
      <c r="I15" s="14"/>
      <c r="J15" s="14"/>
      <c r="K15" s="411" t="str">
        <f t="shared" si="4"/>
        <v/>
      </c>
      <c r="L15" s="411" t="str">
        <f t="shared" si="5"/>
        <v/>
      </c>
      <c r="M15" s="411" t="str">
        <f t="shared" si="6"/>
        <v/>
      </c>
    </row>
    <row r="16" spans="1:13" s="318" customFormat="1" ht="18" customHeight="1">
      <c r="A16" s="353">
        <f>+A15+0.1</f>
        <v>2.1</v>
      </c>
      <c r="B16" s="350" t="str">
        <f>+'Ekamut-caxs'!B13</f>
        <v>վերապատրաստման գծով</v>
      </c>
      <c r="C16" s="314">
        <v>0</v>
      </c>
      <c r="D16" s="314"/>
      <c r="E16" s="314"/>
      <c r="F16" s="351">
        <f>+'Ekamut-caxs'!D13</f>
        <v>48</v>
      </c>
      <c r="G16" s="316"/>
      <c r="H16" s="112">
        <f>+F16-'Ekamut-caxs'!D13</f>
        <v>0</v>
      </c>
      <c r="I16" s="317"/>
      <c r="J16" s="317"/>
      <c r="K16" s="411" t="str">
        <f t="shared" si="4"/>
        <v/>
      </c>
      <c r="L16" s="411" t="str">
        <f t="shared" si="5"/>
        <v/>
      </c>
      <c r="M16" s="411" t="str">
        <f t="shared" si="6"/>
        <v/>
      </c>
    </row>
    <row r="17" spans="1:13" s="318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4"/>
      <c r="D17" s="314"/>
      <c r="E17" s="314"/>
      <c r="F17" s="351">
        <f>+'Ekamut-caxs'!D14</f>
        <v>0</v>
      </c>
      <c r="G17" s="316"/>
      <c r="H17" s="112">
        <f>+F17-'Ekamut-caxs'!D14</f>
        <v>0</v>
      </c>
      <c r="I17" s="317"/>
      <c r="J17" s="317"/>
      <c r="K17" s="411" t="str">
        <f t="shared" si="4"/>
        <v/>
      </c>
      <c r="L17" s="411" t="str">
        <f t="shared" si="5"/>
        <v/>
      </c>
      <c r="M17" s="411" t="str">
        <f t="shared" si="6"/>
        <v/>
      </c>
    </row>
    <row r="18" spans="1:13" s="24" customFormat="1" ht="17.25">
      <c r="A18" s="352">
        <f>+A15+1</f>
        <v>3</v>
      </c>
      <c r="B18" s="349" t="str">
        <f>+'Ekamut-caxs'!B15</f>
        <v>Դրամաշնորհներ բյուջեից, որից՝</v>
      </c>
      <c r="C18" s="347">
        <f>SUM(C19:C21)</f>
        <v>759.81</v>
      </c>
      <c r="D18" s="347">
        <f t="shared" ref="D18:E18" si="8">SUM(D19:D21)</f>
        <v>1889.6399999999999</v>
      </c>
      <c r="E18" s="347">
        <f t="shared" si="8"/>
        <v>2649.43</v>
      </c>
      <c r="F18" s="347">
        <f t="shared" ref="F18" si="9">SUM(F19:F21)</f>
        <v>2762.73</v>
      </c>
      <c r="G18" s="187"/>
      <c r="H18" s="112">
        <f>+F18-'Ekamut-caxs'!D15</f>
        <v>370</v>
      </c>
      <c r="I18" s="14"/>
      <c r="J18" s="14"/>
      <c r="K18" s="411" t="str">
        <f t="shared" si="4"/>
        <v/>
      </c>
      <c r="L18" s="411" t="str">
        <f t="shared" si="5"/>
        <v/>
      </c>
      <c r="M18" s="411" t="str">
        <f t="shared" si="6"/>
        <v/>
      </c>
    </row>
    <row r="19" spans="1:13" s="318" customFormat="1" ht="27">
      <c r="A19" s="353">
        <f>+A18+0.1</f>
        <v>3.1</v>
      </c>
      <c r="B19" s="350" t="str">
        <f>+'Ekamut-caxs'!B16</f>
        <v>կրթության առանձնահատուկ պայմանների կարիք ունեցող երեխաների գծով</v>
      </c>
      <c r="C19" s="314">
        <v>348.61</v>
      </c>
      <c r="D19" s="348">
        <v>697.22</v>
      </c>
      <c r="E19" s="348">
        <v>1045.83</v>
      </c>
      <c r="F19" s="351">
        <f>+'Ekamut-caxs'!D16</f>
        <v>1097.79</v>
      </c>
      <c r="G19" s="316"/>
      <c r="H19" s="112">
        <f>+F19-'Ekamut-caxs'!D16</f>
        <v>0</v>
      </c>
      <c r="I19" s="317"/>
      <c r="J19" s="317"/>
      <c r="K19" s="411" t="str">
        <f t="shared" si="4"/>
        <v/>
      </c>
      <c r="L19" s="411" t="str">
        <f t="shared" si="5"/>
        <v/>
      </c>
      <c r="M19" s="411" t="str">
        <f t="shared" si="6"/>
        <v/>
      </c>
    </row>
    <row r="20" spans="1:13" s="318" customFormat="1" ht="17.25">
      <c r="A20" s="353">
        <f>+A19+0.1</f>
        <v>3.2</v>
      </c>
      <c r="B20" s="350" t="str">
        <f>+'Ekamut-caxs'!B17</f>
        <v>զինծառայողների երեխաների գծով</v>
      </c>
      <c r="C20" s="314">
        <v>411.2</v>
      </c>
      <c r="D20" s="348">
        <v>822.42</v>
      </c>
      <c r="E20" s="348">
        <v>1233.5999999999999</v>
      </c>
      <c r="F20" s="351">
        <f>+'Ekamut-caxs'!D17</f>
        <v>1294.94</v>
      </c>
      <c r="G20" s="316"/>
      <c r="H20" s="112">
        <f>+F20-'Ekamut-caxs'!D17</f>
        <v>0</v>
      </c>
      <c r="I20" s="317"/>
      <c r="J20" s="317"/>
      <c r="K20" s="411" t="str">
        <f t="shared" si="4"/>
        <v/>
      </c>
      <c r="L20" s="411" t="str">
        <f t="shared" si="5"/>
        <v/>
      </c>
      <c r="M20" s="411" t="str">
        <f t="shared" si="6"/>
        <v/>
      </c>
    </row>
    <row r="21" spans="1:13" s="318" customFormat="1" ht="17.25">
      <c r="A21" s="353">
        <f>+A20+0.1</f>
        <v>3.3000000000000003</v>
      </c>
      <c r="B21" s="313" t="s">
        <v>261</v>
      </c>
      <c r="C21" s="351">
        <f t="shared" ref="C21:E21" si="10">+C76</f>
        <v>0</v>
      </c>
      <c r="D21" s="351">
        <f t="shared" si="10"/>
        <v>370</v>
      </c>
      <c r="E21" s="351">
        <f t="shared" si="10"/>
        <v>370</v>
      </c>
      <c r="F21" s="351">
        <f>+F76</f>
        <v>370</v>
      </c>
      <c r="G21" s="316"/>
      <c r="H21" s="112"/>
      <c r="I21" s="317"/>
      <c r="J21" s="317"/>
      <c r="K21" s="411" t="str">
        <f t="shared" si="4"/>
        <v/>
      </c>
      <c r="L21" s="411" t="str">
        <f t="shared" si="5"/>
        <v/>
      </c>
      <c r="M21" s="411" t="str">
        <f t="shared" si="6"/>
        <v/>
      </c>
    </row>
    <row r="22" spans="1:13" s="24" customFormat="1" ht="17.25">
      <c r="A22" s="352">
        <f>+A18+1</f>
        <v>4</v>
      </c>
      <c r="B22" s="349" t="str">
        <f>+'Ekamut-caxs'!B19</f>
        <v xml:space="preserve">Վճարովի ծառայություններից </v>
      </c>
      <c r="C22" s="146">
        <v>700</v>
      </c>
      <c r="D22" s="146">
        <v>1400</v>
      </c>
      <c r="E22" s="146">
        <v>1700</v>
      </c>
      <c r="F22" s="347">
        <f>+'Ekamut-caxs'!D19</f>
        <v>2800</v>
      </c>
      <c r="G22" s="187"/>
      <c r="H22" s="112">
        <f>+F22-'Ekamut-caxs'!D19</f>
        <v>0</v>
      </c>
      <c r="I22" s="14"/>
      <c r="J22" s="14"/>
      <c r="K22" s="411" t="str">
        <f t="shared" si="4"/>
        <v/>
      </c>
      <c r="L22" s="411" t="str">
        <f t="shared" si="5"/>
        <v/>
      </c>
      <c r="M22" s="411" t="str">
        <f t="shared" si="6"/>
        <v/>
      </c>
    </row>
    <row r="23" spans="1:13" s="24" customFormat="1" ht="17.25" hidden="1">
      <c r="A23" s="352">
        <f t="shared" ref="A23:A29" si="11">+A22+1</f>
        <v>5</v>
      </c>
      <c r="B23" s="349" t="str">
        <f>+'Ekamut-caxs'!B20</f>
        <v>Սպասարկման և կոմունալ համավճարներից</v>
      </c>
      <c r="C23" s="146"/>
      <c r="D23" s="146"/>
      <c r="E23" s="146"/>
      <c r="F23" s="347">
        <f>+'Ekamut-caxs'!D20</f>
        <v>0</v>
      </c>
      <c r="G23" s="187"/>
      <c r="H23" s="112">
        <f>+F23-'Ekamut-caxs'!D20</f>
        <v>0</v>
      </c>
      <c r="I23" s="14"/>
      <c r="J23" s="14"/>
      <c r="K23" s="411" t="str">
        <f t="shared" si="4"/>
        <v/>
      </c>
      <c r="L23" s="411" t="str">
        <f t="shared" si="5"/>
        <v/>
      </c>
      <c r="M23" s="411" t="str">
        <f t="shared" si="6"/>
        <v/>
      </c>
    </row>
    <row r="24" spans="1:13" s="24" customFormat="1" ht="34.5" hidden="1">
      <c r="A24" s="352">
        <f t="shared" si="11"/>
        <v>6</v>
      </c>
      <c r="B24" s="349" t="str">
        <f>+'Ekamut-caxs'!B21</f>
        <v>Ֆինանսական օգնությունից (օգնիր մանկապարտեզիդ)</v>
      </c>
      <c r="C24" s="146"/>
      <c r="D24" s="146"/>
      <c r="E24" s="146"/>
      <c r="F24" s="347">
        <f>+'Ekamut-caxs'!D21</f>
        <v>0</v>
      </c>
      <c r="G24" s="187"/>
      <c r="H24" s="112">
        <f>+F24-'Ekamut-caxs'!D21</f>
        <v>0</v>
      </c>
      <c r="I24" s="29"/>
      <c r="J24" s="29"/>
      <c r="K24" s="411" t="str">
        <f t="shared" si="4"/>
        <v/>
      </c>
      <c r="L24" s="411" t="str">
        <f t="shared" si="5"/>
        <v/>
      </c>
      <c r="M24" s="411" t="str">
        <f t="shared" si="6"/>
        <v/>
      </c>
    </row>
    <row r="25" spans="1:13" s="24" customFormat="1" ht="17.25" hidden="1">
      <c r="A25" s="352">
        <f t="shared" si="11"/>
        <v>7</v>
      </c>
      <c r="B25" s="349" t="str">
        <f>+'Ekamut-caxs'!B22</f>
        <v>Ֆինանսական օգնությունից</v>
      </c>
      <c r="C25" s="146"/>
      <c r="D25" s="146"/>
      <c r="E25" s="146"/>
      <c r="F25" s="347">
        <f>+'Ekamut-caxs'!D22</f>
        <v>0</v>
      </c>
      <c r="G25" s="187"/>
      <c r="H25" s="112">
        <f>+F25-'Ekamut-caxs'!D22</f>
        <v>0</v>
      </c>
      <c r="I25" s="14"/>
      <c r="J25" s="14"/>
      <c r="K25" s="411" t="str">
        <f t="shared" si="4"/>
        <v/>
      </c>
      <c r="L25" s="411" t="str">
        <f t="shared" si="5"/>
        <v/>
      </c>
      <c r="M25" s="411" t="str">
        <f t="shared" si="6"/>
        <v/>
      </c>
    </row>
    <row r="26" spans="1:13" s="24" customFormat="1" ht="17.25" hidden="1">
      <c r="A26" s="352">
        <f t="shared" si="11"/>
        <v>8</v>
      </c>
      <c r="B26" s="349" t="str">
        <f>+'Ekamut-caxs'!B23</f>
        <v>Չփոխանակվող գործարքներից (դրամաշնորհից)</v>
      </c>
      <c r="C26" s="146"/>
      <c r="D26" s="146"/>
      <c r="E26" s="146"/>
      <c r="F26" s="347">
        <f>+'Ekamut-caxs'!D23</f>
        <v>0</v>
      </c>
      <c r="G26" s="187"/>
      <c r="H26" s="112">
        <f>+F26-'Ekamut-caxs'!D23</f>
        <v>0</v>
      </c>
      <c r="I26" s="29"/>
      <c r="J26" s="29"/>
      <c r="K26" s="411" t="str">
        <f t="shared" si="4"/>
        <v/>
      </c>
      <c r="L26" s="411" t="str">
        <f t="shared" si="5"/>
        <v/>
      </c>
      <c r="M26" s="411" t="str">
        <f t="shared" si="6"/>
        <v/>
      </c>
    </row>
    <row r="27" spans="1:13" s="24" customFormat="1" ht="17.25" hidden="1">
      <c r="A27" s="352">
        <f t="shared" si="11"/>
        <v>9</v>
      </c>
      <c r="B27" s="190" t="s">
        <v>33</v>
      </c>
      <c r="C27" s="146"/>
      <c r="D27" s="146"/>
      <c r="E27" s="146"/>
      <c r="F27" s="107"/>
      <c r="G27" s="187"/>
      <c r="H27" s="112">
        <f>+F27-'Ekamut-caxs'!D24</f>
        <v>-2481</v>
      </c>
      <c r="I27" s="29"/>
      <c r="J27" s="29"/>
      <c r="K27" s="411" t="str">
        <f t="shared" si="4"/>
        <v/>
      </c>
      <c r="L27" s="411" t="str">
        <f t="shared" si="5"/>
        <v/>
      </c>
      <c r="M27" s="411" t="str">
        <f t="shared" si="6"/>
        <v/>
      </c>
    </row>
    <row r="28" spans="1:13" s="24" customFormat="1" ht="17.25" hidden="1">
      <c r="A28" s="352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7">
        <f>+'Ekamut-caxs'!D27</f>
        <v>0</v>
      </c>
      <c r="G28" s="187"/>
      <c r="H28" s="112">
        <f>+F28-'Ekamut-caxs'!D25</f>
        <v>-2481</v>
      </c>
      <c r="I28" s="29"/>
      <c r="J28" s="29"/>
      <c r="K28" s="411" t="str">
        <f t="shared" si="4"/>
        <v/>
      </c>
      <c r="L28" s="411" t="str">
        <f t="shared" si="5"/>
        <v/>
      </c>
      <c r="M28" s="411" t="str">
        <f t="shared" si="6"/>
        <v/>
      </c>
    </row>
    <row r="29" spans="1:13" s="24" customFormat="1" ht="17.25" hidden="1">
      <c r="A29" s="352">
        <f t="shared" si="11"/>
        <v>11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112">
        <f>+F29-'Ekamut-caxs'!D26</f>
        <v>0</v>
      </c>
      <c r="I29" s="29"/>
      <c r="J29" s="29"/>
      <c r="K29" s="411" t="str">
        <f t="shared" si="4"/>
        <v/>
      </c>
      <c r="L29" s="411" t="str">
        <f t="shared" si="5"/>
        <v/>
      </c>
      <c r="M29" s="411" t="str">
        <f t="shared" si="6"/>
        <v/>
      </c>
    </row>
    <row r="30" spans="1:13" s="24" customFormat="1" ht="34.5">
      <c r="A30" s="332" t="s">
        <v>34</v>
      </c>
      <c r="B30" s="333" t="s">
        <v>80</v>
      </c>
      <c r="C30" s="346">
        <f>C31+C75+C87</f>
        <v>21353.063333333335</v>
      </c>
      <c r="D30" s="346">
        <f>D31+D75+D87</f>
        <v>43802.783333333333</v>
      </c>
      <c r="E30" s="346">
        <f>E31+E75+E87</f>
        <v>65237.253333333341</v>
      </c>
      <c r="F30" s="346">
        <f>F31+F75+F87</f>
        <v>90407.98</v>
      </c>
      <c r="G30" s="335"/>
      <c r="H30" s="112"/>
      <c r="I30" s="14"/>
      <c r="J30" s="14"/>
      <c r="K30" s="411" t="str">
        <f t="shared" si="4"/>
        <v/>
      </c>
      <c r="L30" s="411" t="str">
        <f t="shared" si="5"/>
        <v/>
      </c>
      <c r="M30" s="411" t="str">
        <f t="shared" si="6"/>
        <v/>
      </c>
    </row>
    <row r="31" spans="1:13" s="24" customFormat="1" ht="17.25">
      <c r="A31" s="13" t="s">
        <v>54</v>
      </c>
      <c r="B31" s="333" t="s">
        <v>57</v>
      </c>
      <c r="C31" s="346">
        <f>SUM(C32,C35:C41,C45:C68,C72:C74)</f>
        <v>20870.005000000001</v>
      </c>
      <c r="D31" s="346">
        <f>SUM(D32,D35:D41,D45:D68,D72:D74)</f>
        <v>42225.137499999997</v>
      </c>
      <c r="E31" s="346">
        <f>SUM(E32,E35:E41,E45:E68,E72:E74)</f>
        <v>62935.020000000004</v>
      </c>
      <c r="F31" s="346">
        <f>SUM(F32,F35:F41,F45:F68,F72:F74)</f>
        <v>87139.62999999999</v>
      </c>
      <c r="G31" s="335"/>
      <c r="H31" s="33"/>
      <c r="I31" s="14"/>
      <c r="J31" s="14"/>
      <c r="K31" s="411" t="str">
        <f t="shared" si="4"/>
        <v/>
      </c>
      <c r="L31" s="411" t="str">
        <f t="shared" si="5"/>
        <v/>
      </c>
      <c r="M31" s="411" t="str">
        <f t="shared" si="6"/>
        <v/>
      </c>
    </row>
    <row r="32" spans="1:13" s="24" customFormat="1" ht="17.25">
      <c r="A32" s="309">
        <v>1</v>
      </c>
      <c r="B32" s="349" t="str">
        <f>+'Ekamut-caxs'!B32</f>
        <v>Աշխատավարձի գծով, որից՝</v>
      </c>
      <c r="C32" s="354">
        <f>+F32/12*3-190</f>
        <v>15737.35</v>
      </c>
      <c r="D32" s="354">
        <f>+F32/12*6-1190</f>
        <v>30664.7</v>
      </c>
      <c r="E32" s="354">
        <f>+F32/12*9-1315</f>
        <v>46467.05</v>
      </c>
      <c r="F32" s="347">
        <f>+'Ekamut-caxs'!D32</f>
        <v>63709.4</v>
      </c>
      <c r="G32" s="187"/>
      <c r="H32" s="36">
        <f>+F32-'Ekamut-caxs'!D32</f>
        <v>0</v>
      </c>
      <c r="I32" s="29"/>
      <c r="J32" s="29"/>
      <c r="K32" s="411" t="str">
        <f t="shared" si="4"/>
        <v/>
      </c>
      <c r="L32" s="411" t="str">
        <f t="shared" si="5"/>
        <v/>
      </c>
      <c r="M32" s="411" t="str">
        <f t="shared" si="6"/>
        <v/>
      </c>
    </row>
    <row r="33" spans="1:13" s="318" customFormat="1" ht="17.25">
      <c r="A33" s="353">
        <f>+A32+0.1</f>
        <v>1.1000000000000001</v>
      </c>
      <c r="B33" s="350" t="str">
        <f>+'Ekamut-caxs'!B33</f>
        <v>վճարովի ծառայության գծով</v>
      </c>
      <c r="C33" s="314">
        <v>500</v>
      </c>
      <c r="D33" s="314">
        <v>1000</v>
      </c>
      <c r="E33" s="314">
        <v>1500</v>
      </c>
      <c r="F33" s="351">
        <f>+'Ekamut-caxs'!D33</f>
        <v>1842.4</v>
      </c>
      <c r="G33" s="316"/>
      <c r="H33" s="36">
        <f>+F33-'Ekamut-caxs'!D33</f>
        <v>0</v>
      </c>
      <c r="I33" s="317"/>
      <c r="J33" s="317"/>
      <c r="K33" s="411" t="str">
        <f t="shared" si="4"/>
        <v/>
      </c>
      <c r="L33" s="411" t="str">
        <f t="shared" si="5"/>
        <v/>
      </c>
      <c r="M33" s="411" t="str">
        <f t="shared" si="6"/>
        <v/>
      </c>
    </row>
    <row r="34" spans="1:13" s="318" customFormat="1" ht="17.25" hidden="1">
      <c r="A34" s="353">
        <f>+A33+0.1</f>
        <v>1.2000000000000002</v>
      </c>
      <c r="B34" s="350">
        <f>+'Ekamut-caxs'!B34</f>
        <v>0</v>
      </c>
      <c r="C34" s="314"/>
      <c r="D34" s="314"/>
      <c r="E34" s="314"/>
      <c r="F34" s="351">
        <f>+'Ekamut-caxs'!D34</f>
        <v>0</v>
      </c>
      <c r="G34" s="316"/>
      <c r="H34" s="36">
        <f>+F34-'Ekamut-caxs'!D34</f>
        <v>0</v>
      </c>
      <c r="I34" s="317"/>
      <c r="J34" s="317"/>
      <c r="K34" s="411" t="str">
        <f t="shared" si="4"/>
        <v/>
      </c>
      <c r="L34" s="411" t="str">
        <f t="shared" si="5"/>
        <v/>
      </c>
      <c r="M34" s="411" t="str">
        <f t="shared" si="6"/>
        <v/>
      </c>
    </row>
    <row r="35" spans="1:13" s="24" customFormat="1" ht="17.25">
      <c r="A35" s="352">
        <f>+A32+1</f>
        <v>2</v>
      </c>
      <c r="B35" s="349" t="str">
        <f>+'Ekamut-caxs'!B35</f>
        <v>Սննդի գծով</v>
      </c>
      <c r="C35" s="354">
        <f>+F35/12*2</f>
        <v>2516.7550000000001</v>
      </c>
      <c r="D35" s="354">
        <f>+F35/12*5</f>
        <v>6291.8875000000007</v>
      </c>
      <c r="E35" s="354">
        <f>+F35/12*8</f>
        <v>10067.02</v>
      </c>
      <c r="F35" s="347">
        <f>+'Ekamut-caxs'!D35</f>
        <v>15100.53</v>
      </c>
      <c r="G35" s="187"/>
      <c r="H35" s="36">
        <f>+F35-'Ekamut-caxs'!D35</f>
        <v>0</v>
      </c>
      <c r="I35" s="29"/>
      <c r="J35" s="29"/>
      <c r="K35" s="411" t="str">
        <f t="shared" si="4"/>
        <v/>
      </c>
      <c r="L35" s="411" t="str">
        <f t="shared" si="5"/>
        <v/>
      </c>
      <c r="M35" s="411" t="str">
        <f t="shared" si="6"/>
        <v/>
      </c>
    </row>
    <row r="36" spans="1:13" s="24" customFormat="1" ht="17.25">
      <c r="A36" s="352">
        <f>+A35+1</f>
        <v>3</v>
      </c>
      <c r="B36" s="349" t="str">
        <f>+'Ekamut-caxs'!B36</f>
        <v>Ջեռուցման գծով</v>
      </c>
      <c r="C36" s="146">
        <v>700</v>
      </c>
      <c r="D36" s="146">
        <v>900</v>
      </c>
      <c r="E36" s="146">
        <v>900</v>
      </c>
      <c r="F36" s="347">
        <f>+'Ekamut-caxs'!D36</f>
        <v>1334.5</v>
      </c>
      <c r="G36" s="187"/>
      <c r="H36" s="36">
        <f>+F36-'Ekamut-caxs'!D36</f>
        <v>0</v>
      </c>
      <c r="I36" s="29"/>
      <c r="J36" s="29"/>
      <c r="K36" s="411" t="str">
        <f t="shared" si="4"/>
        <v/>
      </c>
      <c r="L36" s="411" t="str">
        <f t="shared" si="5"/>
        <v/>
      </c>
      <c r="M36" s="411" t="str">
        <f t="shared" si="6"/>
        <v/>
      </c>
    </row>
    <row r="37" spans="1:13" s="24" customFormat="1" ht="17.25">
      <c r="A37" s="352">
        <f t="shared" ref="A37:A41" si="12">+A36+1</f>
        <v>4</v>
      </c>
      <c r="B37" s="349" t="str">
        <f>+'Ekamut-caxs'!B37</f>
        <v>Էլեկտրաէներգիայի գծով</v>
      </c>
      <c r="C37" s="146">
        <v>400</v>
      </c>
      <c r="D37" s="146">
        <v>700</v>
      </c>
      <c r="E37" s="146">
        <v>800</v>
      </c>
      <c r="F37" s="347">
        <f>+'Ekamut-caxs'!D37</f>
        <v>1000.2</v>
      </c>
      <c r="G37" s="187"/>
      <c r="H37" s="36">
        <f>+F37-'Ekamut-caxs'!D37</f>
        <v>0</v>
      </c>
      <c r="I37" s="29"/>
      <c r="J37" s="29"/>
      <c r="K37" s="411" t="str">
        <f t="shared" si="4"/>
        <v/>
      </c>
      <c r="L37" s="411" t="str">
        <f t="shared" si="5"/>
        <v/>
      </c>
      <c r="M37" s="411" t="str">
        <f t="shared" si="6"/>
        <v/>
      </c>
    </row>
    <row r="38" spans="1:13" s="24" customFormat="1" ht="17.25">
      <c r="A38" s="352">
        <f t="shared" si="12"/>
        <v>5</v>
      </c>
      <c r="B38" s="349" t="str">
        <f>+'Ekamut-caxs'!B38</f>
        <v>Ջրմուղ-կոյուղու գծով</v>
      </c>
      <c r="C38" s="146">
        <v>117.25</v>
      </c>
      <c r="D38" s="146">
        <v>324.5</v>
      </c>
      <c r="E38" s="146">
        <v>351.8</v>
      </c>
      <c r="F38" s="347">
        <f>+'Komunal '!M27</f>
        <v>431.9</v>
      </c>
      <c r="G38" s="187"/>
      <c r="H38" s="36">
        <f>+F38-'Ekamut-caxs'!D38</f>
        <v>-12</v>
      </c>
      <c r="I38" s="29"/>
      <c r="J38" s="29"/>
      <c r="K38" s="411" t="str">
        <f t="shared" si="4"/>
        <v/>
      </c>
      <c r="L38" s="411" t="str">
        <f t="shared" si="5"/>
        <v/>
      </c>
      <c r="M38" s="411" t="str">
        <f t="shared" si="6"/>
        <v/>
      </c>
    </row>
    <row r="39" spans="1:13" s="24" customFormat="1" ht="17.25">
      <c r="A39" s="352">
        <f t="shared" si="12"/>
        <v>6</v>
      </c>
      <c r="B39" s="349" t="str">
        <f>+'Ekamut-caxs'!B39</f>
        <v>Աղբահանության գծով</v>
      </c>
      <c r="C39" s="146">
        <v>12.5</v>
      </c>
      <c r="D39" s="146">
        <v>24.95</v>
      </c>
      <c r="E39" s="146">
        <v>37.450000000000003</v>
      </c>
      <c r="F39" s="347">
        <f>+'Ekamut-caxs'!D39</f>
        <v>49.9</v>
      </c>
      <c r="G39" s="187"/>
      <c r="H39" s="36">
        <f>+F39-'Ekamut-caxs'!D39</f>
        <v>0</v>
      </c>
      <c r="I39" s="29"/>
      <c r="J39" s="29"/>
      <c r="K39" s="411" t="str">
        <f t="shared" si="4"/>
        <v/>
      </c>
      <c r="L39" s="411" t="str">
        <f t="shared" si="5"/>
        <v/>
      </c>
      <c r="M39" s="411" t="str">
        <f t="shared" si="6"/>
        <v/>
      </c>
    </row>
    <row r="40" spans="1:13" s="24" customFormat="1" ht="17.25">
      <c r="A40" s="352">
        <f t="shared" si="12"/>
        <v>7</v>
      </c>
      <c r="B40" s="349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47">
        <f>+'Ekamut-caxs'!D40</f>
        <v>60</v>
      </c>
      <c r="G40" s="187"/>
      <c r="H40" s="36">
        <f>+F40-'Ekamut-caxs'!D40</f>
        <v>0</v>
      </c>
      <c r="I40" s="29"/>
      <c r="J40" s="29"/>
      <c r="K40" s="411" t="str">
        <f t="shared" si="4"/>
        <v/>
      </c>
      <c r="L40" s="411" t="str">
        <f t="shared" si="5"/>
        <v/>
      </c>
      <c r="M40" s="411" t="str">
        <f t="shared" si="6"/>
        <v/>
      </c>
    </row>
    <row r="41" spans="1:13" s="24" customFormat="1" ht="17.25">
      <c r="A41" s="352">
        <f t="shared" si="12"/>
        <v>8</v>
      </c>
      <c r="B41" s="349" t="str">
        <f>+'Ekamut-caxs'!B41</f>
        <v>Կապի գծով, այդ թվում`</v>
      </c>
      <c r="C41" s="354">
        <f t="shared" ref="C41:D41" si="13">SUM(C42:C44)</f>
        <v>45.7</v>
      </c>
      <c r="D41" s="354">
        <f t="shared" si="13"/>
        <v>91.1</v>
      </c>
      <c r="E41" s="354">
        <f>SUM(E42:E44)</f>
        <v>136.19999999999999</v>
      </c>
      <c r="F41" s="347">
        <f>SUM(F42:F44)</f>
        <v>238.2</v>
      </c>
      <c r="G41" s="187"/>
      <c r="H41" s="36">
        <f>+F41-'Ekamut-caxs'!D41</f>
        <v>0</v>
      </c>
      <c r="I41" s="29"/>
      <c r="J41" s="29"/>
      <c r="K41" s="411" t="str">
        <f t="shared" si="4"/>
        <v/>
      </c>
      <c r="L41" s="411" t="str">
        <f t="shared" si="5"/>
        <v/>
      </c>
      <c r="M41" s="411" t="str">
        <f t="shared" si="6"/>
        <v/>
      </c>
    </row>
    <row r="42" spans="1:13" s="318" customFormat="1" ht="17.25">
      <c r="A42" s="353">
        <f>+A41+0.1</f>
        <v>8.1</v>
      </c>
      <c r="B42" s="350" t="str">
        <f>+'Ekamut-caxs'!B42</f>
        <v>բաժանորդային վճար</v>
      </c>
      <c r="C42" s="314">
        <v>14.4</v>
      </c>
      <c r="D42" s="314">
        <v>28.8</v>
      </c>
      <c r="E42" s="314">
        <v>43.2</v>
      </c>
      <c r="F42" s="351">
        <f>+'Ekamut-caxs'!D42</f>
        <v>115.2</v>
      </c>
      <c r="G42" s="316"/>
      <c r="H42" s="36">
        <f>+F42-'Ekamut-caxs'!D42</f>
        <v>0</v>
      </c>
      <c r="I42" s="317"/>
      <c r="J42" s="317"/>
      <c r="K42" s="411" t="str">
        <f>IF((D42-C42)&lt;0, ("սխալ"),"")</f>
        <v/>
      </c>
      <c r="L42" s="411" t="str">
        <f t="shared" si="5"/>
        <v/>
      </c>
      <c r="M42" s="411" t="str">
        <f t="shared" si="6"/>
        <v/>
      </c>
    </row>
    <row r="43" spans="1:13" s="318" customFormat="1" ht="17.25">
      <c r="A43" s="353">
        <f>+A42+0.1</f>
        <v>8.1999999999999993</v>
      </c>
      <c r="B43" s="350" t="str">
        <f>+'Ekamut-caxs'!B43</f>
        <v>րոպեավճար</v>
      </c>
      <c r="C43" s="314">
        <v>1.3</v>
      </c>
      <c r="D43" s="314">
        <v>2.2999999999999998</v>
      </c>
      <c r="E43" s="314">
        <v>3</v>
      </c>
      <c r="F43" s="351">
        <f>+'Ekamut-caxs'!D43</f>
        <v>3</v>
      </c>
      <c r="G43" s="316"/>
      <c r="H43" s="36">
        <f>+F43-'Ekamut-caxs'!D43</f>
        <v>0</v>
      </c>
      <c r="I43" s="317"/>
      <c r="J43" s="317"/>
      <c r="K43" s="411" t="str">
        <f t="shared" si="4"/>
        <v/>
      </c>
      <c r="L43" s="411" t="str">
        <f t="shared" si="5"/>
        <v/>
      </c>
      <c r="M43" s="411" t="str">
        <f t="shared" si="6"/>
        <v/>
      </c>
    </row>
    <row r="44" spans="1:13" s="318" customFormat="1" ht="17.25">
      <c r="A44" s="353">
        <f>+A43+0.1</f>
        <v>8.2999999999999989</v>
      </c>
      <c r="B44" s="350" t="str">
        <f>+'Ekamut-caxs'!B44</f>
        <v>ինտերնետ կապ</v>
      </c>
      <c r="C44" s="314">
        <v>30</v>
      </c>
      <c r="D44" s="314">
        <v>60</v>
      </c>
      <c r="E44" s="314">
        <v>90</v>
      </c>
      <c r="F44" s="351">
        <f>+'Ekamut-caxs'!D44</f>
        <v>120</v>
      </c>
      <c r="G44" s="316"/>
      <c r="H44" s="36">
        <f>+F44-'Ekamut-caxs'!D44</f>
        <v>0</v>
      </c>
      <c r="I44" s="317"/>
      <c r="J44" s="317"/>
      <c r="K44" s="411" t="str">
        <f t="shared" si="4"/>
        <v/>
      </c>
      <c r="L44" s="411" t="str">
        <f t="shared" si="5"/>
        <v/>
      </c>
      <c r="M44" s="411" t="str">
        <f t="shared" si="6"/>
        <v/>
      </c>
    </row>
    <row r="45" spans="1:13" s="24" customFormat="1" ht="17.25" hidden="1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14">F45/4*1</f>
        <v>0</v>
      </c>
      <c r="D45" s="354">
        <f t="shared" ref="D45" si="15">F45/4*2</f>
        <v>0</v>
      </c>
      <c r="E45" s="354">
        <f t="shared" ref="E45" si="16">F45/4*3</f>
        <v>0</v>
      </c>
      <c r="F45" s="347">
        <f>+'Ekamut-caxs'!D45</f>
        <v>0</v>
      </c>
      <c r="G45" s="187"/>
      <c r="H45" s="36">
        <f>+F45-'Ekamut-caxs'!D45</f>
        <v>0</v>
      </c>
      <c r="I45" s="29"/>
      <c r="J45" s="29"/>
      <c r="K45" s="411" t="str">
        <f t="shared" si="4"/>
        <v/>
      </c>
      <c r="L45" s="411" t="str">
        <f t="shared" si="5"/>
        <v/>
      </c>
      <c r="M45" s="411" t="str">
        <f t="shared" si="6"/>
        <v/>
      </c>
    </row>
    <row r="46" spans="1:13" s="24" customFormat="1" ht="17.25">
      <c r="A46" s="352">
        <v>9</v>
      </c>
      <c r="B46" s="349" t="str">
        <f>+'Ekamut-caxs'!B46</f>
        <v>Տնտեսական ապրանքների գծով</v>
      </c>
      <c r="C46" s="146">
        <v>100</v>
      </c>
      <c r="D46" s="146">
        <v>250</v>
      </c>
      <c r="E46" s="146">
        <v>600</v>
      </c>
      <c r="F46" s="347">
        <f>+'Ekamut-caxs'!D46</f>
        <v>882</v>
      </c>
      <c r="G46" s="187"/>
      <c r="H46" s="36">
        <f>+F46-'Ekamut-caxs'!D46</f>
        <v>0</v>
      </c>
      <c r="I46" s="29"/>
      <c r="J46" s="29"/>
      <c r="K46" s="411" t="str">
        <f t="shared" si="4"/>
        <v/>
      </c>
      <c r="L46" s="411" t="str">
        <f t="shared" si="5"/>
        <v/>
      </c>
      <c r="M46" s="411" t="str">
        <f t="shared" si="6"/>
        <v/>
      </c>
    </row>
    <row r="47" spans="1:13" s="24" customFormat="1" ht="17.25">
      <c r="A47" s="352">
        <f t="shared" ref="A47:A66" si="17">+A46+1</f>
        <v>10</v>
      </c>
      <c r="B47" s="349" t="str">
        <f>+'Ekamut-caxs'!B47</f>
        <v>Գրասենյակային ապրանքների գծով</v>
      </c>
      <c r="C47" s="146">
        <v>50</v>
      </c>
      <c r="D47" s="146">
        <v>100</v>
      </c>
      <c r="E47" s="146">
        <v>140</v>
      </c>
      <c r="F47" s="347">
        <f>+'Ekamut-caxs'!D47</f>
        <v>167.39999999999998</v>
      </c>
      <c r="G47" s="187"/>
      <c r="H47" s="36">
        <f>+F47-'Ekamut-caxs'!D47</f>
        <v>0</v>
      </c>
      <c r="I47" s="29"/>
      <c r="J47" s="29"/>
      <c r="K47" s="411" t="str">
        <f t="shared" si="4"/>
        <v/>
      </c>
      <c r="L47" s="411" t="str">
        <f t="shared" si="5"/>
        <v/>
      </c>
      <c r="M47" s="411" t="str">
        <f t="shared" si="6"/>
        <v/>
      </c>
    </row>
    <row r="48" spans="1:13" s="24" customFormat="1" ht="17.25">
      <c r="A48" s="352">
        <f t="shared" si="17"/>
        <v>11</v>
      </c>
      <c r="B48" s="349" t="str">
        <f>+'Ekamut-caxs'!B48</f>
        <v>Փոքրարժեք կամ արագամաշ առարկաների գծով</v>
      </c>
      <c r="C48" s="146">
        <v>100</v>
      </c>
      <c r="D48" s="146">
        <f>600+200</f>
        <v>800</v>
      </c>
      <c r="E48" s="146">
        <f>600+300</f>
        <v>900</v>
      </c>
      <c r="F48" s="347">
        <f>+'Ekamut-caxs'!D48</f>
        <v>1000</v>
      </c>
      <c r="G48" s="187"/>
      <c r="H48" s="36">
        <f>+F48-'Ekamut-caxs'!D48</f>
        <v>0</v>
      </c>
      <c r="I48" s="29"/>
      <c r="J48" s="29"/>
      <c r="K48" s="411" t="str">
        <f t="shared" si="4"/>
        <v/>
      </c>
      <c r="L48" s="411" t="str">
        <f t="shared" si="5"/>
        <v/>
      </c>
      <c r="M48" s="411" t="str">
        <f t="shared" si="6"/>
        <v/>
      </c>
    </row>
    <row r="49" spans="1:13" s="24" customFormat="1" ht="17.25">
      <c r="A49" s="352">
        <f t="shared" si="17"/>
        <v>12</v>
      </c>
      <c r="B49" s="349" t="str">
        <f>+'Ekamut-caxs'!B49</f>
        <v>Ուսումնական նյութերի գծով</v>
      </c>
      <c r="C49" s="146">
        <v>80</v>
      </c>
      <c r="D49" s="146">
        <v>250</v>
      </c>
      <c r="E49" s="146">
        <v>400</v>
      </c>
      <c r="F49" s="347">
        <f>+'Ekamut-caxs'!D49</f>
        <v>510</v>
      </c>
      <c r="G49" s="187"/>
      <c r="H49" s="36">
        <f>+F49-'Ekamut-caxs'!D49</f>
        <v>0</v>
      </c>
      <c r="I49" s="29"/>
      <c r="J49" s="29"/>
      <c r="K49" s="411" t="str">
        <f t="shared" si="4"/>
        <v/>
      </c>
      <c r="L49" s="411" t="str">
        <f t="shared" si="5"/>
        <v/>
      </c>
      <c r="M49" s="411" t="str">
        <f t="shared" si="6"/>
        <v/>
      </c>
    </row>
    <row r="50" spans="1:13" s="24" customFormat="1" ht="17.25">
      <c r="A50" s="352">
        <f t="shared" si="17"/>
        <v>13</v>
      </c>
      <c r="B50" s="349" t="str">
        <f>+'Ekamut-caxs'!B50</f>
        <v>Դեղորայքի գծով</v>
      </c>
      <c r="C50" s="146">
        <v>10</v>
      </c>
      <c r="D50" s="146">
        <v>20</v>
      </c>
      <c r="E50" s="146">
        <v>30</v>
      </c>
      <c r="F50" s="347">
        <f>+'Ekamut-caxs'!D50</f>
        <v>40</v>
      </c>
      <c r="G50" s="187"/>
      <c r="H50" s="36">
        <f>+F50-'Ekamut-caxs'!D50</f>
        <v>0</v>
      </c>
      <c r="I50" s="29"/>
      <c r="J50" s="29"/>
      <c r="K50" s="411" t="str">
        <f t="shared" si="4"/>
        <v/>
      </c>
      <c r="L50" s="411" t="str">
        <f t="shared" si="5"/>
        <v/>
      </c>
      <c r="M50" s="411" t="str">
        <f t="shared" si="6"/>
        <v/>
      </c>
    </row>
    <row r="51" spans="1:13" s="24" customFormat="1" ht="17.25">
      <c r="A51" s="352">
        <f t="shared" si="17"/>
        <v>14</v>
      </c>
      <c r="B51" s="349" t="str">
        <f>+'Ekamut-caxs'!B51</f>
        <v>Բուժ.ծառայության գծով</v>
      </c>
      <c r="C51" s="146">
        <v>0</v>
      </c>
      <c r="D51" s="146">
        <v>40</v>
      </c>
      <c r="E51" s="146">
        <v>100</v>
      </c>
      <c r="F51" s="347">
        <f>+'Ekamut-caxs'!D51</f>
        <v>192.2</v>
      </c>
      <c r="G51" s="187"/>
      <c r="H51" s="36">
        <f>+F51-'Ekamut-caxs'!D51</f>
        <v>0</v>
      </c>
      <c r="I51" s="29"/>
      <c r="J51" s="29"/>
      <c r="K51" s="411" t="str">
        <f t="shared" si="4"/>
        <v/>
      </c>
      <c r="L51" s="411" t="str">
        <f t="shared" si="5"/>
        <v/>
      </c>
      <c r="M51" s="411" t="str">
        <f t="shared" si="6"/>
        <v/>
      </c>
    </row>
    <row r="52" spans="1:13" s="24" customFormat="1" ht="17.25">
      <c r="A52" s="352">
        <f t="shared" si="17"/>
        <v>15</v>
      </c>
      <c r="B52" s="349" t="str">
        <f>+'Ekamut-caxs'!B52</f>
        <v>Ընթացիկ վերանորոգման գծով</v>
      </c>
      <c r="C52" s="146">
        <v>50</v>
      </c>
      <c r="D52" s="146">
        <v>100</v>
      </c>
      <c r="E52" s="146">
        <v>120</v>
      </c>
      <c r="F52" s="347">
        <f>+'Ekamut-caxs'!D52</f>
        <v>150</v>
      </c>
      <c r="G52" s="187"/>
      <c r="H52" s="36">
        <f>+F52-'Ekamut-caxs'!D52</f>
        <v>0</v>
      </c>
      <c r="I52" s="29"/>
      <c r="J52" s="29"/>
      <c r="K52" s="411" t="str">
        <f t="shared" si="4"/>
        <v/>
      </c>
      <c r="L52" s="411" t="str">
        <f t="shared" si="5"/>
        <v/>
      </c>
      <c r="M52" s="411" t="str">
        <f t="shared" si="6"/>
        <v/>
      </c>
    </row>
    <row r="53" spans="1:13" s="24" customFormat="1" ht="17.25">
      <c r="A53" s="352">
        <f t="shared" si="17"/>
        <v>16</v>
      </c>
      <c r="B53" s="349" t="str">
        <f>+'Ekamut-caxs'!B53</f>
        <v>Ջեռուցման համակարգի սպասարկման գծով</v>
      </c>
      <c r="C53" s="146">
        <v>80</v>
      </c>
      <c r="D53" s="146">
        <v>80</v>
      </c>
      <c r="E53" s="146">
        <v>80</v>
      </c>
      <c r="F53" s="347">
        <f>+'Ekamut-caxs'!D53</f>
        <v>80</v>
      </c>
      <c r="G53" s="187"/>
      <c r="H53" s="36">
        <f>+F53-'Ekamut-caxs'!D53</f>
        <v>0</v>
      </c>
      <c r="I53" s="29"/>
      <c r="J53" s="29"/>
      <c r="K53" s="411" t="str">
        <f t="shared" si="4"/>
        <v/>
      </c>
      <c r="L53" s="411" t="str">
        <f t="shared" si="5"/>
        <v/>
      </c>
      <c r="M53" s="411" t="str">
        <f t="shared" si="6"/>
        <v/>
      </c>
    </row>
    <row r="54" spans="1:13" s="24" customFormat="1" ht="17.25">
      <c r="A54" s="352">
        <f t="shared" si="17"/>
        <v>17</v>
      </c>
      <c r="B54" s="349" t="str">
        <f>+'Ekamut-caxs'!B54</f>
        <v>Կաթսայատան սպասարկման գծով</v>
      </c>
      <c r="C54" s="146">
        <v>382.5</v>
      </c>
      <c r="D54" s="146">
        <v>382.5</v>
      </c>
      <c r="E54" s="146">
        <v>382.5</v>
      </c>
      <c r="F54" s="347">
        <f>+'Ekamut-caxs'!D54</f>
        <v>765.1</v>
      </c>
      <c r="G54" s="187"/>
      <c r="H54" s="36">
        <f>+F54-'Ekamut-caxs'!D54</f>
        <v>0</v>
      </c>
      <c r="I54" s="29"/>
      <c r="J54" s="29"/>
      <c r="K54" s="411" t="str">
        <f t="shared" si="4"/>
        <v/>
      </c>
      <c r="L54" s="411" t="str">
        <f t="shared" si="5"/>
        <v/>
      </c>
      <c r="M54" s="411" t="str">
        <f t="shared" si="6"/>
        <v/>
      </c>
    </row>
    <row r="55" spans="1:13" s="24" customFormat="1" ht="17.25" hidden="1">
      <c r="A55" s="352">
        <f t="shared" si="17"/>
        <v>18</v>
      </c>
      <c r="B55" s="349" t="str">
        <f>+'Ekamut-caxs'!B55</f>
        <v>Սպասարկման և կոմունալ համավճարների գծով</v>
      </c>
      <c r="C55" s="146"/>
      <c r="D55" s="146"/>
      <c r="E55" s="146"/>
      <c r="F55" s="347">
        <f>+'Ekamut-caxs'!D55</f>
        <v>0</v>
      </c>
      <c r="G55" s="187"/>
      <c r="H55" s="36">
        <f>+F55-'Ekamut-caxs'!D55</f>
        <v>0</v>
      </c>
      <c r="I55" s="29"/>
      <c r="J55" s="29"/>
      <c r="K55" s="411" t="str">
        <f t="shared" si="4"/>
        <v/>
      </c>
      <c r="L55" s="411" t="str">
        <f t="shared" si="5"/>
        <v/>
      </c>
      <c r="M55" s="411" t="str">
        <f t="shared" si="6"/>
        <v/>
      </c>
    </row>
    <row r="56" spans="1:13" s="24" customFormat="1" ht="17.25">
      <c r="A56" s="352">
        <v>18</v>
      </c>
      <c r="B56" s="349" t="str">
        <f>+'Ekamut-caxs'!B56</f>
        <v>Գնումների համակարգողի ծառայության գծով</v>
      </c>
      <c r="C56" s="146">
        <v>31.25</v>
      </c>
      <c r="D56" s="146">
        <v>62.6</v>
      </c>
      <c r="E56" s="146">
        <v>93.9</v>
      </c>
      <c r="F56" s="347">
        <f>+'Ekamut-caxs'!D56</f>
        <v>125</v>
      </c>
      <c r="G56" s="187"/>
      <c r="H56" s="36">
        <f>+F56-'Ekamut-caxs'!D56</f>
        <v>0</v>
      </c>
      <c r="I56" s="29"/>
      <c r="J56" s="29"/>
      <c r="K56" s="411" t="str">
        <f t="shared" si="4"/>
        <v/>
      </c>
      <c r="L56" s="411" t="str">
        <f t="shared" si="5"/>
        <v/>
      </c>
      <c r="M56" s="411" t="str">
        <f t="shared" si="6"/>
        <v/>
      </c>
    </row>
    <row r="57" spans="1:13" s="24" customFormat="1" ht="34.5">
      <c r="A57" s="352">
        <f t="shared" si="17"/>
        <v>19</v>
      </c>
      <c r="B57" s="349" t="str">
        <f>+'Ekamut-caxs'!B57</f>
        <v>Համակարգիչների տեխնիկական սպասարկման գծով</v>
      </c>
      <c r="C57" s="146">
        <v>8</v>
      </c>
      <c r="D57" s="146">
        <v>15</v>
      </c>
      <c r="E57" s="146">
        <v>18</v>
      </c>
      <c r="F57" s="347">
        <f>+'Ekamut-caxs'!D57</f>
        <v>21</v>
      </c>
      <c r="G57" s="187"/>
      <c r="H57" s="36">
        <f>+F57-'Ekamut-caxs'!D57</f>
        <v>0</v>
      </c>
      <c r="I57" s="29"/>
      <c r="J57" s="29"/>
      <c r="K57" s="411" t="str">
        <f t="shared" si="4"/>
        <v/>
      </c>
      <c r="L57" s="411" t="str">
        <f t="shared" si="5"/>
        <v/>
      </c>
      <c r="M57" s="411" t="str">
        <f t="shared" si="6"/>
        <v/>
      </c>
    </row>
    <row r="58" spans="1:13" s="24" customFormat="1" ht="34.5">
      <c r="A58" s="352">
        <f t="shared" si="17"/>
        <v>20</v>
      </c>
      <c r="B58" s="349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112</v>
      </c>
      <c r="F58" s="347">
        <f>+'Ekamut-caxs'!D58</f>
        <v>112</v>
      </c>
      <c r="G58" s="187"/>
      <c r="H58" s="36">
        <f>+F58-'Ekamut-caxs'!D58</f>
        <v>0</v>
      </c>
      <c r="I58" s="29"/>
      <c r="J58" s="29"/>
      <c r="K58" s="411" t="str">
        <f t="shared" si="4"/>
        <v/>
      </c>
      <c r="L58" s="411" t="str">
        <f t="shared" si="5"/>
        <v/>
      </c>
      <c r="M58" s="411" t="str">
        <f t="shared" si="6"/>
        <v/>
      </c>
    </row>
    <row r="59" spans="1:13" s="24" customFormat="1" ht="17.25">
      <c r="A59" s="352">
        <f t="shared" si="17"/>
        <v>21</v>
      </c>
      <c r="B59" s="349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47">
        <f>+'Ekamut-caxs'!D59</f>
        <v>6</v>
      </c>
      <c r="G59" s="187"/>
      <c r="H59" s="36">
        <f>+F59-'Ekamut-caxs'!D59</f>
        <v>0</v>
      </c>
      <c r="I59" s="29"/>
      <c r="J59" s="29"/>
      <c r="K59" s="411" t="str">
        <f t="shared" si="4"/>
        <v/>
      </c>
      <c r="L59" s="411" t="str">
        <f t="shared" si="5"/>
        <v/>
      </c>
      <c r="M59" s="411" t="str">
        <f t="shared" si="6"/>
        <v/>
      </c>
    </row>
    <row r="60" spans="1:13" s="24" customFormat="1" ht="17.25">
      <c r="A60" s="352">
        <f t="shared" si="17"/>
        <v>22</v>
      </c>
      <c r="B60" s="349" t="str">
        <f>+'Ekamut-caxs'!B60</f>
        <v>Միջոցառումների գծով</v>
      </c>
      <c r="C60" s="146"/>
      <c r="D60" s="146">
        <v>75</v>
      </c>
      <c r="E60" s="146">
        <v>100</v>
      </c>
      <c r="F60" s="347">
        <f>+'Ekamut-caxs'!D60</f>
        <v>100</v>
      </c>
      <c r="G60" s="187"/>
      <c r="H60" s="36">
        <f>+F60-'Ekamut-caxs'!D60</f>
        <v>0</v>
      </c>
      <c r="I60" s="29"/>
      <c r="J60" s="29"/>
      <c r="K60" s="411" t="str">
        <f t="shared" si="4"/>
        <v/>
      </c>
      <c r="L60" s="411" t="str">
        <f t="shared" si="5"/>
        <v/>
      </c>
      <c r="M60" s="411" t="str">
        <f t="shared" si="6"/>
        <v/>
      </c>
    </row>
    <row r="61" spans="1:13" s="24" customFormat="1" ht="17.25" hidden="1">
      <c r="A61" s="352">
        <f t="shared" si="17"/>
        <v>23</v>
      </c>
      <c r="B61" s="349" t="str">
        <f>+'Ekamut-caxs'!B61</f>
        <v>Բաժանորդագրության գծով</v>
      </c>
      <c r="C61" s="146"/>
      <c r="D61" s="146"/>
      <c r="E61" s="146"/>
      <c r="F61" s="347">
        <f>+'Ekamut-caxs'!D61</f>
        <v>0</v>
      </c>
      <c r="G61" s="187"/>
      <c r="H61" s="36">
        <f>+F61-'Ekamut-caxs'!D61</f>
        <v>0</v>
      </c>
      <c r="I61" s="29"/>
      <c r="J61" s="29"/>
      <c r="K61" s="411" t="str">
        <f t="shared" si="4"/>
        <v/>
      </c>
      <c r="L61" s="411" t="str">
        <f t="shared" si="5"/>
        <v/>
      </c>
      <c r="M61" s="411" t="str">
        <f t="shared" si="6"/>
        <v/>
      </c>
    </row>
    <row r="62" spans="1:13" s="24" customFormat="1" ht="17.25">
      <c r="A62" s="352">
        <f>+A60+1</f>
        <v>23</v>
      </c>
      <c r="B62" s="349" t="str">
        <f>+'Ekamut-caxs'!B62</f>
        <v>Վերապատրաստման գծով</v>
      </c>
      <c r="C62" s="146">
        <v>0</v>
      </c>
      <c r="D62" s="146">
        <v>48</v>
      </c>
      <c r="E62" s="146">
        <v>48</v>
      </c>
      <c r="F62" s="347">
        <f>+'Ekamut-caxs'!D62</f>
        <v>48</v>
      </c>
      <c r="G62" s="187"/>
      <c r="H62" s="36">
        <f>+F62-'Ekamut-caxs'!D62</f>
        <v>0</v>
      </c>
      <c r="I62" s="29"/>
      <c r="J62" s="29"/>
      <c r="K62" s="411" t="str">
        <f t="shared" si="4"/>
        <v/>
      </c>
      <c r="L62" s="411" t="str">
        <f t="shared" si="5"/>
        <v/>
      </c>
      <c r="M62" s="411" t="str">
        <f t="shared" si="6"/>
        <v/>
      </c>
    </row>
    <row r="63" spans="1:13" s="24" customFormat="1" ht="17.25" hidden="1">
      <c r="A63" s="352">
        <f t="shared" si="17"/>
        <v>24</v>
      </c>
      <c r="B63" s="190" t="str">
        <f>+'Ekamut-caxs'!B63</f>
        <v>Միջոցառման կազմակերպման գծով</v>
      </c>
      <c r="C63" s="146"/>
      <c r="D63" s="146"/>
      <c r="E63" s="146"/>
      <c r="F63" s="107">
        <f>+'Ekamut-caxs'!D63</f>
        <v>0</v>
      </c>
      <c r="G63" s="187"/>
      <c r="H63" s="36">
        <f>+F63-'Ekamut-caxs'!D63</f>
        <v>0</v>
      </c>
      <c r="I63" s="29"/>
      <c r="J63" s="29"/>
      <c r="K63" s="411" t="str">
        <f t="shared" si="4"/>
        <v/>
      </c>
      <c r="L63" s="411" t="str">
        <f t="shared" si="5"/>
        <v/>
      </c>
      <c r="M63" s="411" t="str">
        <f t="shared" si="6"/>
        <v/>
      </c>
    </row>
    <row r="64" spans="1:13" s="24" customFormat="1" ht="17.25">
      <c r="A64" s="352">
        <f>+A62+1</f>
        <v>24</v>
      </c>
      <c r="B64" s="190" t="str">
        <f>+'Ekamut-caxs'!B64</f>
        <v>Ազդանշանային համակարգի գծով</v>
      </c>
      <c r="C64" s="146">
        <v>16.2</v>
      </c>
      <c r="D64" s="146">
        <v>32.4</v>
      </c>
      <c r="E64" s="146">
        <v>48.6</v>
      </c>
      <c r="F64" s="107">
        <f>+'Ekamut-caxs'!D64</f>
        <v>64.8</v>
      </c>
      <c r="G64" s="187"/>
      <c r="H64" s="36">
        <f>+F64-'Ekamut-caxs'!D64</f>
        <v>0</v>
      </c>
      <c r="I64" s="29"/>
      <c r="J64" s="29"/>
      <c r="K64" s="411"/>
      <c r="L64" s="411"/>
      <c r="M64" s="411"/>
    </row>
    <row r="65" spans="1:13" s="24" customFormat="1" ht="17.25" hidden="1">
      <c r="A65" s="352">
        <f>+A63+1</f>
        <v>25</v>
      </c>
      <c r="B65" s="190" t="str">
        <f>+'Ekamut-caxs'!B65</f>
        <v>Հարկային պարտավորությունների ճշգրտում</v>
      </c>
      <c r="C65" s="146"/>
      <c r="D65" s="146"/>
      <c r="E65" s="146"/>
      <c r="F65" s="107">
        <f>+'Ekamut-caxs'!D65</f>
        <v>0</v>
      </c>
      <c r="G65" s="187"/>
      <c r="H65" s="36">
        <f>+F65-'Ekamut-caxs'!D65</f>
        <v>0</v>
      </c>
      <c r="I65" s="29"/>
      <c r="J65" s="29"/>
      <c r="K65" s="411" t="str">
        <f t="shared" si="4"/>
        <v/>
      </c>
      <c r="L65" s="411" t="str">
        <f t="shared" si="5"/>
        <v/>
      </c>
      <c r="M65" s="411" t="str">
        <f t="shared" si="6"/>
        <v/>
      </c>
    </row>
    <row r="66" spans="1:13" s="24" customFormat="1" ht="17.25" hidden="1">
      <c r="A66" s="352">
        <f t="shared" si="17"/>
        <v>26</v>
      </c>
      <c r="B66" s="349" t="str">
        <f>+'Ekamut-caxs'!B66</f>
        <v>Դուրսգրվող գույքի վերագնահատման գծով</v>
      </c>
      <c r="C66" s="146"/>
      <c r="D66" s="146"/>
      <c r="E66" s="146"/>
      <c r="F66" s="347">
        <f>+'Ekamut-caxs'!D66</f>
        <v>0</v>
      </c>
      <c r="G66" s="187"/>
      <c r="H66" s="36">
        <f>+F66-'Ekamut-caxs'!D66</f>
        <v>0</v>
      </c>
      <c r="I66" s="29"/>
      <c r="J66" s="29"/>
      <c r="K66" s="411" t="str">
        <f t="shared" si="4"/>
        <v/>
      </c>
      <c r="L66" s="411" t="str">
        <f t="shared" si="5"/>
        <v/>
      </c>
      <c r="M66" s="411" t="str">
        <f t="shared" si="6"/>
        <v/>
      </c>
    </row>
    <row r="67" spans="1:13" s="24" customFormat="1" ht="17.25">
      <c r="A67" s="352">
        <f>+A64+1</f>
        <v>25</v>
      </c>
      <c r="B67" s="349" t="str">
        <f>+'Ekamut-caxs'!B67</f>
        <v>Կրակմարիչների լիցքավորում</v>
      </c>
      <c r="C67" s="146">
        <v>10</v>
      </c>
      <c r="D67" s="146">
        <v>20</v>
      </c>
      <c r="E67" s="146">
        <v>30</v>
      </c>
      <c r="F67" s="347">
        <f>+'Ekamut-caxs'!D67</f>
        <v>30</v>
      </c>
      <c r="G67" s="187"/>
      <c r="H67" s="36">
        <f>+F67-'Ekamut-caxs'!D67</f>
        <v>0</v>
      </c>
      <c r="I67" s="29"/>
      <c r="J67" s="29"/>
      <c r="K67" s="411" t="str">
        <f t="shared" si="4"/>
        <v/>
      </c>
      <c r="L67" s="411" t="str">
        <f t="shared" si="5"/>
        <v/>
      </c>
      <c r="M67" s="411" t="str">
        <f t="shared" si="6"/>
        <v/>
      </c>
    </row>
    <row r="68" spans="1:13" s="24" customFormat="1" ht="21" customHeight="1">
      <c r="A68" s="352">
        <f>+A67+1</f>
        <v>26</v>
      </c>
      <c r="B68" s="190" t="s">
        <v>35</v>
      </c>
      <c r="C68" s="347">
        <f>SUM(C69:C71)</f>
        <v>5</v>
      </c>
      <c r="D68" s="347">
        <f t="shared" ref="D68:E68" si="18">SUM(D69:D71)</f>
        <v>10</v>
      </c>
      <c r="E68" s="347">
        <f t="shared" si="18"/>
        <v>15</v>
      </c>
      <c r="F68" s="347">
        <f>SUM(F69:F71)</f>
        <v>15</v>
      </c>
      <c r="G68" s="187"/>
      <c r="H68" s="36">
        <f>+F68-'Ekamut-caxs'!D71</f>
        <v>0</v>
      </c>
      <c r="I68" s="29"/>
      <c r="J68" s="29"/>
      <c r="K68" s="411" t="str">
        <f t="shared" si="4"/>
        <v/>
      </c>
      <c r="L68" s="411" t="str">
        <f t="shared" si="5"/>
        <v/>
      </c>
      <c r="M68" s="411" t="str">
        <f t="shared" si="6"/>
        <v/>
      </c>
    </row>
    <row r="69" spans="1:13" s="318" customFormat="1" ht="15" hidden="1" customHeight="1">
      <c r="A69" s="353">
        <f>+A68+0.1</f>
        <v>26.1</v>
      </c>
      <c r="B69" s="313" t="s">
        <v>36</v>
      </c>
      <c r="C69" s="314"/>
      <c r="D69" s="314"/>
      <c r="E69" s="314"/>
      <c r="F69" s="315"/>
      <c r="G69" s="316"/>
      <c r="H69" s="36">
        <f>+F69-'Ekamut-caxs'!D69</f>
        <v>-2481</v>
      </c>
      <c r="I69" s="317"/>
      <c r="J69" s="317"/>
      <c r="K69" s="411" t="str">
        <f t="shared" si="4"/>
        <v/>
      </c>
      <c r="L69" s="411" t="str">
        <f t="shared" si="5"/>
        <v/>
      </c>
      <c r="M69" s="411" t="str">
        <f t="shared" si="6"/>
        <v/>
      </c>
    </row>
    <row r="70" spans="1:13" s="318" customFormat="1" ht="15" hidden="1" customHeight="1">
      <c r="A70" s="353">
        <f>+A69+0.1</f>
        <v>26.200000000000003</v>
      </c>
      <c r="B70" s="313" t="s">
        <v>48</v>
      </c>
      <c r="C70" s="314"/>
      <c r="D70" s="314"/>
      <c r="E70" s="314"/>
      <c r="F70" s="315"/>
      <c r="G70" s="316"/>
      <c r="H70" s="36">
        <f>+F70-'Ekamut-caxs'!D70</f>
        <v>-2481</v>
      </c>
      <c r="I70" s="317"/>
      <c r="J70" s="317"/>
      <c r="K70" s="411" t="str">
        <f t="shared" si="4"/>
        <v/>
      </c>
      <c r="L70" s="411" t="str">
        <f t="shared" si="5"/>
        <v/>
      </c>
      <c r="M70" s="411" t="str">
        <f t="shared" si="6"/>
        <v/>
      </c>
    </row>
    <row r="71" spans="1:13" s="318" customFormat="1" ht="15" customHeight="1">
      <c r="A71" s="353">
        <v>25.1</v>
      </c>
      <c r="B71" s="313" t="s">
        <v>81</v>
      </c>
      <c r="C71" s="314">
        <v>5</v>
      </c>
      <c r="D71" s="314">
        <v>10</v>
      </c>
      <c r="E71" s="314">
        <v>15</v>
      </c>
      <c r="F71" s="351">
        <f>+'Ekamut-caxs'!D71</f>
        <v>15</v>
      </c>
      <c r="G71" s="316"/>
      <c r="H71" s="36">
        <f>+F71-'Ekamut-caxs'!D71</f>
        <v>0</v>
      </c>
      <c r="I71" s="317"/>
      <c r="J71" s="317"/>
      <c r="K71" s="411" t="str">
        <f t="shared" si="4"/>
        <v/>
      </c>
      <c r="L71" s="411" t="str">
        <f t="shared" si="5"/>
        <v/>
      </c>
      <c r="M71" s="411" t="str">
        <f t="shared" si="6"/>
        <v/>
      </c>
    </row>
    <row r="72" spans="1:13" s="24" customFormat="1" ht="17.25">
      <c r="A72" s="310">
        <f>+A68+1</f>
        <v>27</v>
      </c>
      <c r="B72" s="336" t="s">
        <v>37</v>
      </c>
      <c r="C72" s="355">
        <f>+F72</f>
        <v>396.5</v>
      </c>
      <c r="D72" s="355">
        <f>+F72</f>
        <v>396.5</v>
      </c>
      <c r="E72" s="355">
        <f>+F72</f>
        <v>396.5</v>
      </c>
      <c r="F72" s="347">
        <f>+'Deb. ev kreditor'!D59-'Deb. ev kreditor'!D55</f>
        <v>396.5</v>
      </c>
      <c r="G72" s="187"/>
      <c r="H72" s="36"/>
      <c r="I72" s="14"/>
      <c r="J72" s="14"/>
      <c r="K72" s="411" t="str">
        <f t="shared" si="4"/>
        <v/>
      </c>
      <c r="L72" s="411" t="str">
        <f t="shared" si="5"/>
        <v/>
      </c>
      <c r="M72" s="411" t="str">
        <f t="shared" si="6"/>
        <v/>
      </c>
    </row>
    <row r="73" spans="1:13" s="24" customFormat="1" ht="17.25">
      <c r="A73" s="310">
        <f>+A72+1</f>
        <v>28</v>
      </c>
      <c r="B73" s="336" t="str">
        <f>+'Ekamut-caxs'!B72</f>
        <v>Ծառերի էտման գծով</v>
      </c>
      <c r="C73" s="355"/>
      <c r="D73" s="355">
        <f>+F73</f>
        <v>510</v>
      </c>
      <c r="E73" s="355">
        <f>+F73</f>
        <v>510</v>
      </c>
      <c r="F73" s="347">
        <f>+'Ekamut-caxs'!D72</f>
        <v>510</v>
      </c>
      <c r="G73" s="187"/>
      <c r="H73" s="36">
        <f>+F73-'Ekamut-caxs'!D72</f>
        <v>0</v>
      </c>
      <c r="I73" s="14"/>
      <c r="J73" s="14"/>
      <c r="K73" s="411"/>
      <c r="L73" s="411"/>
      <c r="M73" s="411"/>
    </row>
    <row r="74" spans="1:13" s="24" customFormat="1" ht="34.5" hidden="1">
      <c r="A74" s="356">
        <f>+A72+1</f>
        <v>28</v>
      </c>
      <c r="B74" s="190" t="s">
        <v>286</v>
      </c>
      <c r="C74" s="146"/>
      <c r="D74" s="146"/>
      <c r="E74" s="146"/>
      <c r="F74" s="107"/>
      <c r="G74" s="187"/>
      <c r="H74" s="36">
        <f>+F74-'Ekamut-caxs'!D74</f>
        <v>-89241.12999999999</v>
      </c>
      <c r="I74" s="60"/>
      <c r="J74" s="60"/>
      <c r="K74" s="411" t="str">
        <f t="shared" si="4"/>
        <v/>
      </c>
      <c r="L74" s="411" t="str">
        <f t="shared" si="5"/>
        <v/>
      </c>
      <c r="M74" s="411" t="str">
        <f t="shared" si="6"/>
        <v/>
      </c>
    </row>
    <row r="75" spans="1:13" s="25" customFormat="1" ht="17.25">
      <c r="A75" s="13" t="s">
        <v>55</v>
      </c>
      <c r="B75" s="333" t="s">
        <v>58</v>
      </c>
      <c r="C75" s="346">
        <f>C76+C83</f>
        <v>0</v>
      </c>
      <c r="D75" s="346">
        <f>D76+D83</f>
        <v>370</v>
      </c>
      <c r="E75" s="346">
        <f>E76+E83</f>
        <v>370</v>
      </c>
      <c r="F75" s="346">
        <f>F76+F83</f>
        <v>370</v>
      </c>
      <c r="G75" s="335"/>
      <c r="H75" s="36"/>
      <c r="I75" s="60"/>
      <c r="J75" s="60"/>
      <c r="K75" s="411" t="str">
        <f t="shared" si="4"/>
        <v/>
      </c>
      <c r="L75" s="411" t="str">
        <f t="shared" si="5"/>
        <v/>
      </c>
      <c r="M75" s="411" t="str">
        <f t="shared" si="6"/>
        <v/>
      </c>
    </row>
    <row r="76" spans="1:13" s="24" customFormat="1" ht="17.25">
      <c r="A76" s="309">
        <v>1</v>
      </c>
      <c r="B76" s="190" t="s">
        <v>85</v>
      </c>
      <c r="C76" s="354">
        <f>SUM(C77:C82)</f>
        <v>0</v>
      </c>
      <c r="D76" s="354">
        <f>SUM(D77:D82)</f>
        <v>370</v>
      </c>
      <c r="E76" s="354">
        <f>SUM(E77:E82)</f>
        <v>370</v>
      </c>
      <c r="F76" s="347">
        <f>SUM(F77:F82)</f>
        <v>370</v>
      </c>
      <c r="G76" s="187"/>
      <c r="H76" s="36"/>
      <c r="I76" s="29"/>
      <c r="J76" s="29"/>
      <c r="K76" s="411" t="str">
        <f t="shared" si="4"/>
        <v/>
      </c>
      <c r="L76" s="411" t="str">
        <f t="shared" si="5"/>
        <v/>
      </c>
      <c r="M76" s="411" t="str">
        <f t="shared" si="6"/>
        <v/>
      </c>
    </row>
    <row r="77" spans="1:13" s="318" customFormat="1" ht="16.5" customHeight="1">
      <c r="A77" s="353">
        <f t="shared" ref="A77:A82" si="19">+A76+0.1</f>
        <v>1.1000000000000001</v>
      </c>
      <c r="B77" s="313" t="s">
        <v>82</v>
      </c>
      <c r="C77" s="314">
        <v>0</v>
      </c>
      <c r="D77" s="314">
        <v>370</v>
      </c>
      <c r="E77" s="314">
        <v>370</v>
      </c>
      <c r="F77" s="315">
        <v>370</v>
      </c>
      <c r="G77" s="316"/>
      <c r="H77" s="36"/>
      <c r="I77" s="317"/>
      <c r="J77" s="317"/>
      <c r="K77" s="411" t="str">
        <f t="shared" si="4"/>
        <v/>
      </c>
      <c r="L77" s="411" t="str">
        <f t="shared" si="5"/>
        <v/>
      </c>
      <c r="M77" s="411" t="str">
        <f t="shared" si="6"/>
        <v/>
      </c>
    </row>
    <row r="78" spans="1:13" s="318" customFormat="1" ht="16.5" hidden="1" customHeight="1">
      <c r="A78" s="312">
        <v>1.2</v>
      </c>
      <c r="B78" s="313" t="s">
        <v>83</v>
      </c>
      <c r="C78" s="314">
        <v>0</v>
      </c>
      <c r="D78" s="314"/>
      <c r="E78" s="314"/>
      <c r="F78" s="315"/>
      <c r="G78" s="316"/>
      <c r="H78" s="36"/>
      <c r="I78" s="317"/>
      <c r="J78" s="317"/>
      <c r="K78" s="411" t="str">
        <f t="shared" si="4"/>
        <v/>
      </c>
      <c r="L78" s="411" t="str">
        <f t="shared" si="5"/>
        <v/>
      </c>
      <c r="M78" s="411" t="str">
        <f t="shared" si="6"/>
        <v/>
      </c>
    </row>
    <row r="79" spans="1:13" s="318" customFormat="1" ht="16.5" hidden="1" customHeight="1">
      <c r="A79" s="353">
        <f t="shared" si="19"/>
        <v>1.3</v>
      </c>
      <c r="B79" s="313" t="s">
        <v>84</v>
      </c>
      <c r="C79" s="314"/>
      <c r="D79" s="314"/>
      <c r="E79" s="314"/>
      <c r="F79" s="315"/>
      <c r="G79" s="316"/>
      <c r="H79" s="36"/>
      <c r="I79" s="317"/>
      <c r="J79" s="317"/>
      <c r="K79" s="411" t="str">
        <f t="shared" si="4"/>
        <v/>
      </c>
      <c r="L79" s="411" t="str">
        <f t="shared" si="5"/>
        <v/>
      </c>
      <c r="M79" s="411" t="str">
        <f t="shared" si="6"/>
        <v/>
      </c>
    </row>
    <row r="80" spans="1:13" s="318" customFormat="1" ht="16.5" hidden="1" customHeight="1">
      <c r="A80" s="312">
        <f t="shared" si="19"/>
        <v>1.4000000000000001</v>
      </c>
      <c r="B80" s="313" t="s">
        <v>63</v>
      </c>
      <c r="C80" s="314"/>
      <c r="D80" s="314"/>
      <c r="E80" s="314"/>
      <c r="F80" s="315"/>
      <c r="G80" s="316"/>
      <c r="H80" s="36"/>
      <c r="I80" s="317"/>
      <c r="J80" s="317"/>
      <c r="K80" s="411" t="str">
        <f t="shared" ref="K80:K89" si="20">IF((D80-C80)&lt;0, ("սխալ"),"")</f>
        <v/>
      </c>
      <c r="L80" s="411" t="str">
        <f t="shared" ref="L80:L90" si="21">IF((E80-D80)&lt;0, ("սխալ"),"")</f>
        <v/>
      </c>
      <c r="M80" s="411" t="str">
        <f t="shared" ref="M80:M90" si="22">IF((F80-E80)&lt;0, ("սխալ"),"")</f>
        <v/>
      </c>
    </row>
    <row r="81" spans="1:13" s="318" customFormat="1" ht="16.5" hidden="1" customHeight="1">
      <c r="A81" s="312">
        <f t="shared" si="19"/>
        <v>1.5000000000000002</v>
      </c>
      <c r="B81" s="313" t="s">
        <v>64</v>
      </c>
      <c r="C81" s="314"/>
      <c r="D81" s="314"/>
      <c r="E81" s="314"/>
      <c r="F81" s="315"/>
      <c r="G81" s="316"/>
      <c r="H81" s="36"/>
      <c r="I81" s="317"/>
      <c r="J81" s="317"/>
      <c r="K81" s="411" t="str">
        <f t="shared" si="20"/>
        <v/>
      </c>
      <c r="L81" s="411" t="str">
        <f t="shared" si="21"/>
        <v/>
      </c>
      <c r="M81" s="411" t="str">
        <f t="shared" si="22"/>
        <v/>
      </c>
    </row>
    <row r="82" spans="1:13" s="24" customFormat="1" ht="17.25" hidden="1">
      <c r="A82" s="352">
        <f t="shared" si="19"/>
        <v>1.6000000000000003</v>
      </c>
      <c r="B82" s="143"/>
      <c r="C82" s="146"/>
      <c r="D82" s="146"/>
      <c r="E82" s="146"/>
      <c r="F82" s="107"/>
      <c r="G82" s="187"/>
      <c r="H82" s="36"/>
      <c r="I82" s="14"/>
      <c r="J82" s="14"/>
      <c r="K82" s="411" t="str">
        <f t="shared" si="20"/>
        <v/>
      </c>
      <c r="L82" s="411" t="str">
        <f t="shared" si="21"/>
        <v/>
      </c>
      <c r="M82" s="411" t="str">
        <f t="shared" si="22"/>
        <v/>
      </c>
    </row>
    <row r="83" spans="1:13" s="24" customFormat="1" ht="34.5" hidden="1">
      <c r="A83" s="309">
        <v>2</v>
      </c>
      <c r="B83" s="190" t="s">
        <v>86</v>
      </c>
      <c r="C83" s="354">
        <f t="shared" ref="C83:E83" si="23">SUM(C84:C86)</f>
        <v>0</v>
      </c>
      <c r="D83" s="354">
        <f t="shared" si="23"/>
        <v>0</v>
      </c>
      <c r="E83" s="354">
        <f t="shared" si="23"/>
        <v>0</v>
      </c>
      <c r="F83" s="347">
        <f>SUM(F84:F86)</f>
        <v>0</v>
      </c>
      <c r="G83" s="187"/>
      <c r="H83" s="36"/>
      <c r="I83" s="29"/>
      <c r="J83" s="29"/>
      <c r="K83" s="411" t="str">
        <f t="shared" si="20"/>
        <v/>
      </c>
      <c r="L83" s="411" t="str">
        <f t="shared" si="21"/>
        <v/>
      </c>
      <c r="M83" s="411" t="str">
        <f t="shared" si="22"/>
        <v/>
      </c>
    </row>
    <row r="84" spans="1:13" s="318" customFormat="1" ht="16.5" hidden="1" customHeight="1">
      <c r="A84" s="353">
        <f>+A83+0.1</f>
        <v>2.1</v>
      </c>
      <c r="B84" s="313" t="s">
        <v>60</v>
      </c>
      <c r="C84" s="314"/>
      <c r="D84" s="314"/>
      <c r="E84" s="314"/>
      <c r="F84" s="315"/>
      <c r="G84" s="316"/>
      <c r="H84" s="36"/>
      <c r="I84" s="317"/>
      <c r="J84" s="317"/>
      <c r="K84" s="411" t="str">
        <f t="shared" si="20"/>
        <v/>
      </c>
      <c r="L84" s="411" t="str">
        <f t="shared" si="21"/>
        <v/>
      </c>
      <c r="M84" s="411" t="str">
        <f t="shared" si="22"/>
        <v/>
      </c>
    </row>
    <row r="85" spans="1:13" s="318" customFormat="1" ht="16.5" hidden="1" customHeight="1">
      <c r="A85" s="353">
        <f>+A84+0.1</f>
        <v>2.2000000000000002</v>
      </c>
      <c r="B85" s="313" t="s">
        <v>59</v>
      </c>
      <c r="C85" s="314"/>
      <c r="D85" s="314"/>
      <c r="E85" s="314"/>
      <c r="F85" s="315"/>
      <c r="G85" s="316"/>
      <c r="H85" s="36"/>
      <c r="I85" s="317"/>
      <c r="J85" s="317"/>
      <c r="K85" s="411" t="str">
        <f t="shared" si="20"/>
        <v/>
      </c>
      <c r="L85" s="411" t="str">
        <f t="shared" si="21"/>
        <v/>
      </c>
      <c r="M85" s="411" t="str">
        <f t="shared" si="22"/>
        <v/>
      </c>
    </row>
    <row r="86" spans="1:13" s="318" customFormat="1" ht="16.5" hidden="1" customHeight="1">
      <c r="A86" s="353">
        <f>+A85+0.1</f>
        <v>2.3000000000000003</v>
      </c>
      <c r="B86" s="313" t="s">
        <v>49</v>
      </c>
      <c r="C86" s="314"/>
      <c r="D86" s="314"/>
      <c r="E86" s="314"/>
      <c r="F86" s="315"/>
      <c r="G86" s="316"/>
      <c r="H86" s="36"/>
      <c r="I86" s="317"/>
      <c r="J86" s="317"/>
      <c r="K86" s="411" t="str">
        <f t="shared" si="20"/>
        <v/>
      </c>
      <c r="L86" s="411" t="str">
        <f t="shared" si="21"/>
        <v/>
      </c>
      <c r="M86" s="411" t="str">
        <f t="shared" si="22"/>
        <v/>
      </c>
    </row>
    <row r="87" spans="1:13" s="25" customFormat="1" ht="34.5">
      <c r="A87" s="13" t="s">
        <v>56</v>
      </c>
      <c r="B87" s="333" t="s">
        <v>140</v>
      </c>
      <c r="C87" s="346">
        <f t="shared" ref="C87:E87" si="24">SUM(C88:C89)</f>
        <v>483.05833333333339</v>
      </c>
      <c r="D87" s="346">
        <f t="shared" si="24"/>
        <v>1207.6458333333335</v>
      </c>
      <c r="E87" s="346">
        <f t="shared" si="24"/>
        <v>1932.2333333333336</v>
      </c>
      <c r="F87" s="346">
        <f>SUM(F88:F89)</f>
        <v>2898.3500000000004</v>
      </c>
      <c r="G87" s="335"/>
      <c r="H87" s="36"/>
      <c r="I87" s="30"/>
      <c r="J87" s="30"/>
      <c r="K87" s="411" t="str">
        <f t="shared" si="20"/>
        <v/>
      </c>
      <c r="L87" s="411" t="str">
        <f t="shared" si="21"/>
        <v/>
      </c>
      <c r="M87" s="411" t="str">
        <f t="shared" si="22"/>
        <v/>
      </c>
    </row>
    <row r="88" spans="1:13" s="25" customFormat="1" ht="17.25">
      <c r="A88" s="310">
        <v>1</v>
      </c>
      <c r="B88" s="143" t="s">
        <v>15</v>
      </c>
      <c r="C88" s="354">
        <f>+F88/12*2</f>
        <v>483.05833333333339</v>
      </c>
      <c r="D88" s="354">
        <f>+F88/12*5</f>
        <v>1207.6458333333335</v>
      </c>
      <c r="E88" s="354">
        <f>+F88/12*8</f>
        <v>1932.2333333333336</v>
      </c>
      <c r="F88" s="107">
        <f>2791.3+5.05+102</f>
        <v>2898.3500000000004</v>
      </c>
      <c r="G88" s="187"/>
      <c r="H88" s="311">
        <f>+H11-F90</f>
        <v>2893.3500000000058</v>
      </c>
      <c r="I88" s="30"/>
      <c r="J88" s="30"/>
      <c r="K88" s="411" t="str">
        <f t="shared" si="20"/>
        <v/>
      </c>
      <c r="L88" s="411" t="str">
        <f t="shared" si="21"/>
        <v/>
      </c>
      <c r="M88" s="411" t="str">
        <f t="shared" si="22"/>
        <v/>
      </c>
    </row>
    <row r="89" spans="1:13" s="25" customFormat="1" ht="17.25" hidden="1">
      <c r="A89" s="310">
        <v>2</v>
      </c>
      <c r="B89" s="143"/>
      <c r="C89" s="146"/>
      <c r="D89" s="146"/>
      <c r="E89" s="146"/>
      <c r="F89" s="107"/>
      <c r="G89" s="187"/>
      <c r="H89" s="53"/>
      <c r="I89" s="30"/>
      <c r="J89" s="30"/>
      <c r="K89" s="411" t="str">
        <f t="shared" si="20"/>
        <v/>
      </c>
      <c r="L89" s="411" t="str">
        <f t="shared" si="21"/>
        <v/>
      </c>
      <c r="M89" s="411" t="str">
        <f t="shared" si="22"/>
        <v/>
      </c>
    </row>
    <row r="90" spans="1:13" s="25" customFormat="1" ht="42.6" customHeight="1">
      <c r="A90" s="332" t="s">
        <v>38</v>
      </c>
      <c r="B90" s="333" t="s">
        <v>39</v>
      </c>
      <c r="C90" s="346">
        <f>C12+C13-C30</f>
        <v>2.9466666666521633</v>
      </c>
      <c r="D90" s="346">
        <f>D12+D13-D30</f>
        <v>1.0566666666563833</v>
      </c>
      <c r="E90" s="346">
        <f>E12+E13-E30</f>
        <v>3.1766666666444507</v>
      </c>
      <c r="F90" s="346">
        <f>F12+F13-F30</f>
        <v>545.94999999998254</v>
      </c>
      <c r="G90" s="335"/>
      <c r="H90" s="453" t="s">
        <v>186</v>
      </c>
      <c r="I90" s="453"/>
      <c r="J90" s="111"/>
      <c r="K90" s="411" t="str">
        <f>IF((D90-C90)&lt;0, ("սխալ"),"")</f>
        <v>սխալ</v>
      </c>
      <c r="L90" s="411" t="str">
        <f t="shared" si="21"/>
        <v/>
      </c>
      <c r="M90" s="411" t="str">
        <f t="shared" si="22"/>
        <v/>
      </c>
    </row>
    <row r="91" spans="1:13" s="25" customFormat="1" ht="30" customHeight="1">
      <c r="A91" s="165"/>
      <c r="B91" s="337"/>
      <c r="C91" s="338"/>
      <c r="D91" s="338"/>
      <c r="E91" s="338"/>
      <c r="H91" s="37"/>
      <c r="I91" s="30"/>
      <c r="J91" s="30"/>
      <c r="K91" s="145" t="str">
        <f>IF((H91-F91)&lt;0, (0),"")</f>
        <v/>
      </c>
      <c r="L91" s="145" t="str">
        <f t="shared" ref="L91:M93" si="25">IF((I91-H91)&lt;0, (0),"")</f>
        <v/>
      </c>
      <c r="M91" s="145" t="str">
        <f t="shared" si="25"/>
        <v/>
      </c>
    </row>
    <row r="92" spans="1:13" s="5" customFormat="1" ht="31.5" hidden="1" customHeight="1">
      <c r="B92" s="339" t="s">
        <v>2</v>
      </c>
      <c r="C92" s="340"/>
      <c r="D92" s="340"/>
      <c r="E92" s="185" t="str">
        <f>+'Ekamut-caxs'!D80</f>
        <v>Ա․ Կարապետյան</v>
      </c>
      <c r="F92" s="185"/>
      <c r="G92" s="185"/>
      <c r="H92" s="60"/>
      <c r="I92" s="14"/>
      <c r="J92" s="14"/>
      <c r="K92" s="145" t="e">
        <f>IF((H92-E92)&lt;0, (0),"")</f>
        <v>#VALUE!</v>
      </c>
      <c r="L92" s="145" t="str">
        <f t="shared" si="25"/>
        <v/>
      </c>
      <c r="M92" s="145" t="str">
        <f t="shared" si="25"/>
        <v/>
      </c>
    </row>
    <row r="93" spans="1:13" s="2" customFormat="1" ht="17.25" hidden="1">
      <c r="A93" s="5"/>
      <c r="B93" s="17" t="s">
        <v>4</v>
      </c>
      <c r="C93" s="14"/>
      <c r="D93" s="14"/>
      <c r="E93" s="182" t="s">
        <v>90</v>
      </c>
      <c r="F93" s="182"/>
      <c r="G93" s="341"/>
      <c r="H93" s="342"/>
      <c r="I93" s="27"/>
      <c r="J93" s="27"/>
      <c r="K93" s="145"/>
      <c r="L93" s="145" t="str">
        <f t="shared" si="25"/>
        <v/>
      </c>
      <c r="M93" s="145" t="str">
        <f t="shared" si="25"/>
        <v/>
      </c>
    </row>
    <row r="94" spans="1:13" s="2" customFormat="1" ht="36.75" hidden="1" customHeight="1">
      <c r="B94" s="343" t="s">
        <v>6</v>
      </c>
      <c r="C94" s="30"/>
      <c r="D94" s="30"/>
      <c r="E94" s="185" t="str">
        <f>+'Ekamut-caxs'!D83</f>
        <v>Տ․ Մանթիկյան</v>
      </c>
      <c r="F94" s="185"/>
      <c r="G94" s="185"/>
      <c r="H94" s="25"/>
      <c r="I94" s="27"/>
      <c r="J94" s="27"/>
      <c r="K94" s="145"/>
      <c r="L94" s="145"/>
      <c r="M94" s="145"/>
    </row>
    <row r="95" spans="1:13" s="2" customFormat="1" ht="12" hidden="1" customHeight="1">
      <c r="B95" s="327"/>
      <c r="C95" s="27"/>
      <c r="D95" s="27"/>
      <c r="E95" s="182" t="s">
        <v>90</v>
      </c>
      <c r="F95" s="182"/>
      <c r="G95" s="341"/>
      <c r="H95" s="342"/>
      <c r="I95" s="27"/>
      <c r="J95" s="27"/>
      <c r="K95" s="145"/>
      <c r="L95" s="145"/>
      <c r="M95" s="145"/>
    </row>
    <row r="96" spans="1:13" s="2" customFormat="1" hidden="1">
      <c r="B96" s="327"/>
      <c r="C96" s="27" t="s">
        <v>177</v>
      </c>
      <c r="D96" s="27"/>
      <c r="E96" s="27"/>
      <c r="F96" s="26"/>
      <c r="G96" s="26"/>
      <c r="H96" s="26"/>
      <c r="I96" s="27"/>
      <c r="J96" s="27"/>
      <c r="K96" s="145"/>
      <c r="L96" s="145"/>
      <c r="M96" s="145"/>
    </row>
    <row r="97" spans="2:13" s="205" customFormat="1" ht="112.5" customHeight="1">
      <c r="B97" s="344" t="s">
        <v>206</v>
      </c>
      <c r="C97" s="451"/>
      <c r="D97" s="451"/>
      <c r="E97" s="451"/>
      <c r="G97" s="206" t="s">
        <v>220</v>
      </c>
    </row>
    <row r="98" spans="2:13">
      <c r="K98" s="145"/>
      <c r="L98" s="145"/>
      <c r="M98" s="145"/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7:E97"/>
    <mergeCell ref="A7:G7"/>
    <mergeCell ref="A8:G8"/>
    <mergeCell ref="H12:I12"/>
    <mergeCell ref="H90:I90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zoomScaleNormal="100" zoomScaleSheetLayoutView="100" workbookViewId="0">
      <selection activeCell="D59" sqref="D59"/>
    </sheetView>
  </sheetViews>
  <sheetFormatPr defaultColWidth="9.140625" defaultRowHeight="13.5"/>
  <cols>
    <col min="1" max="1" width="8.71093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4" t="s">
        <v>53</v>
      </c>
      <c r="B1" s="454"/>
      <c r="C1" s="454"/>
      <c r="D1" s="454"/>
      <c r="E1" s="454"/>
      <c r="F1" s="454"/>
    </row>
    <row r="2" spans="1:9" s="7" customFormat="1" ht="20.25">
      <c r="A2" s="438" t="str">
        <f>+'Ekamut-caxs'!A7</f>
        <v xml:space="preserve">«Երևանի հ․ 81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57" t="s">
        <v>272</v>
      </c>
      <c r="B3" s="457"/>
      <c r="C3" s="457"/>
      <c r="D3" s="457"/>
      <c r="E3" s="457"/>
      <c r="F3" s="457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31</v>
      </c>
      <c r="C5" s="103" t="s">
        <v>197</v>
      </c>
      <c r="D5" s="103" t="s">
        <v>198</v>
      </c>
      <c r="E5" s="373" t="s">
        <v>50</v>
      </c>
      <c r="F5" s="364" t="s">
        <v>199</v>
      </c>
      <c r="H5" s="164" t="s">
        <v>210</v>
      </c>
    </row>
    <row r="6" spans="1:9" s="7" customFormat="1" ht="17.25">
      <c r="A6" s="151" t="s">
        <v>7</v>
      </c>
      <c r="B6" s="374" t="s">
        <v>134</v>
      </c>
      <c r="C6" s="141">
        <f>SUM(C7:C8,C11,C14:C19,C22:C23)</f>
        <v>88704.3</v>
      </c>
      <c r="D6" s="141">
        <f>SUM(D7:D8,D11,D14:D19,D22:D23)</f>
        <v>89241.12999999999</v>
      </c>
      <c r="E6" s="141">
        <f t="shared" ref="E6:E67" si="0">D6-C6</f>
        <v>536.82999999998719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14">
        <v>78435.7</v>
      </c>
      <c r="D7" s="108">
        <f>+'Ekamut-caxs'!D11</f>
        <v>81507.399999999994</v>
      </c>
      <c r="E7" s="108">
        <f t="shared" si="0"/>
        <v>3071.6999999999971</v>
      </c>
      <c r="F7" s="108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8">
        <f>SUM(C9:C10)</f>
        <v>48</v>
      </c>
      <c r="D8" s="108">
        <f>SUM(D9:D10)</f>
        <v>48</v>
      </c>
      <c r="E8" s="108">
        <f t="shared" si="0"/>
        <v>0</v>
      </c>
      <c r="F8" s="108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383">
        <v>48</v>
      </c>
      <c r="D9" s="383">
        <v>48</v>
      </c>
      <c r="E9" s="388">
        <f t="shared" si="0"/>
        <v>0</v>
      </c>
      <c r="F9" s="383"/>
    </row>
    <row r="10" spans="1:9" s="389" customFormat="1" ht="17.25" hidden="1">
      <c r="A10" s="386">
        <f>+A9+0.1</f>
        <v>2.2000000000000002</v>
      </c>
      <c r="B10" s="387" t="str">
        <f>+'Ekamut-caxs'!B14</f>
        <v>կամավոր ատեստավորման գծով</v>
      </c>
      <c r="C10" s="383"/>
      <c r="D10" s="383">
        <f>+'Ekamut-caxs'!D14</f>
        <v>0</v>
      </c>
      <c r="E10" s="388">
        <f t="shared" si="0"/>
        <v>0</v>
      </c>
      <c r="F10" s="383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8">
        <f>SUM(C12:C13)</f>
        <v>3432.8</v>
      </c>
      <c r="D11" s="108">
        <f>SUM(D12:D13)</f>
        <v>2392.73</v>
      </c>
      <c r="E11" s="108">
        <f t="shared" si="0"/>
        <v>-1040.0700000000002</v>
      </c>
      <c r="F11" s="108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415">
        <v>1267.8</v>
      </c>
      <c r="D12" s="383">
        <f>+'Ekamut-caxs'!D16</f>
        <v>1097.79</v>
      </c>
      <c r="E12" s="388">
        <f t="shared" si="0"/>
        <v>-170.01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414">
        <v>2165</v>
      </c>
      <c r="D13" s="383">
        <f>+'Ekamut-caxs'!D17</f>
        <v>1294.94</v>
      </c>
      <c r="E13" s="388">
        <f t="shared" si="0"/>
        <v>-870.06</v>
      </c>
      <c r="F13" s="383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1">
        <v>4295.3</v>
      </c>
      <c r="D14" s="108">
        <f>+'Ekamut-caxs'!D19</f>
        <v>2800</v>
      </c>
      <c r="E14" s="108">
        <f t="shared" si="0"/>
        <v>-1495.3000000000002</v>
      </c>
      <c r="F14" s="104" t="s">
        <v>290</v>
      </c>
    </row>
    <row r="15" spans="1:9" s="19" customFormat="1" ht="17.25" hidden="1">
      <c r="A15" s="21">
        <f t="shared" ref="A15:A22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09">
        <f>SUM(C20:C21)</f>
        <v>2481</v>
      </c>
      <c r="D19" s="109">
        <f>SUM(D20:D21)</f>
        <v>2481</v>
      </c>
      <c r="E19" s="108">
        <f t="shared" si="0"/>
        <v>0</v>
      </c>
      <c r="F19" s="104"/>
    </row>
    <row r="20" spans="1:7" s="389" customFormat="1" ht="17.25">
      <c r="A20" s="386">
        <f>+A19+0.1</f>
        <v>5.0999999999999996</v>
      </c>
      <c r="B20" s="387" t="str">
        <f>+'Ekamut-caxs'!B25</f>
        <v xml:space="preserve">ոչ ընթացիկ </v>
      </c>
      <c r="C20" s="416">
        <v>2481</v>
      </c>
      <c r="D20" s="383">
        <f>+'Ekamut-caxs'!D25</f>
        <v>2481</v>
      </c>
      <c r="E20" s="388">
        <f t="shared" si="0"/>
        <v>0</v>
      </c>
      <c r="F20" s="383"/>
    </row>
    <row r="21" spans="1:7" s="389" customFormat="1" ht="17.25" hidden="1">
      <c r="A21" s="386">
        <f>+A20+0.1</f>
        <v>5.1999999999999993</v>
      </c>
      <c r="B21" s="387" t="str">
        <f>+'Ekamut-caxs'!B26</f>
        <v xml:space="preserve">ընթացիկ </v>
      </c>
      <c r="C21" s="383"/>
      <c r="D21" s="383">
        <f>+'Ekamut-caxs'!D26</f>
        <v>0</v>
      </c>
      <c r="E21" s="388">
        <f t="shared" si="0"/>
        <v>0</v>
      </c>
      <c r="F21" s="383"/>
    </row>
    <row r="22" spans="1:7" s="19" customFormat="1" ht="17.25" hidden="1">
      <c r="A22" s="21">
        <f t="shared" si="1"/>
        <v>6.1999999999999993</v>
      </c>
      <c r="B22" s="143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9" customFormat="1" ht="17.25">
      <c r="A23" s="21">
        <v>6</v>
      </c>
      <c r="B23" s="143" t="str">
        <f>+'Ekamut-caxs'!B18</f>
        <v>Սուբսիդիա ջրամատակարարման գծով</v>
      </c>
      <c r="C23" s="415">
        <v>11.5</v>
      </c>
      <c r="D23" s="108">
        <f>+'Ekamut-caxs'!D18</f>
        <v>12</v>
      </c>
      <c r="E23" s="108">
        <f>D23-C23</f>
        <v>0.5</v>
      </c>
      <c r="F23" s="108"/>
      <c r="G23" s="32" t="s">
        <v>279</v>
      </c>
    </row>
    <row r="24" spans="1:7" s="7" customFormat="1" ht="17.25">
      <c r="A24" s="151" t="s">
        <v>11</v>
      </c>
      <c r="B24" s="374" t="s">
        <v>135</v>
      </c>
      <c r="C24" s="375">
        <f>SUM(C25,C28:C34,C38:C61,C63:C64)</f>
        <v>88704.300000000017</v>
      </c>
      <c r="D24" s="375">
        <f>SUM(D25,D28:D34,D38:D61,D63:D64)</f>
        <v>88666.329999999987</v>
      </c>
      <c r="E24" s="141">
        <f t="shared" si="0"/>
        <v>-37.970000000030268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418">
        <v>63612.5</v>
      </c>
      <c r="D25" s="109">
        <f>+'Ekamut-caxs'!D32</f>
        <v>63709.4</v>
      </c>
      <c r="E25" s="108">
        <f>D25-C25</f>
        <v>96.900000000001455</v>
      </c>
      <c r="F25" s="104"/>
    </row>
    <row r="26" spans="1:7" s="389" customFormat="1" ht="17.25">
      <c r="A26" s="386">
        <v>1.1000000000000001</v>
      </c>
      <c r="B26" s="387" t="str">
        <f>+'Ekamut-caxs'!B33</f>
        <v>վճարովի ծառայության գծով</v>
      </c>
      <c r="C26" s="417">
        <v>2826.3</v>
      </c>
      <c r="D26" s="383">
        <f>+'Ekamut-caxs'!D33</f>
        <v>1842.4</v>
      </c>
      <c r="E26" s="388">
        <f>D26-C26</f>
        <v>-983.90000000000009</v>
      </c>
      <c r="F26" s="383"/>
    </row>
    <row r="27" spans="1:7" s="389" customFormat="1" ht="17.25">
      <c r="A27" s="386">
        <v>1.2</v>
      </c>
      <c r="B27" s="387" t="s">
        <v>254</v>
      </c>
      <c r="C27" s="418">
        <v>3507.1</v>
      </c>
      <c r="D27" s="383">
        <f>+'Ekamut-caxs'!D34</f>
        <v>0</v>
      </c>
      <c r="E27" s="388">
        <f>D27-C27</f>
        <v>-3507.1</v>
      </c>
      <c r="F27" s="383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419">
        <v>16393.400000000001</v>
      </c>
      <c r="D28" s="109">
        <f>+'Ekamut-caxs'!D35</f>
        <v>15100.53</v>
      </c>
      <c r="E28" s="108">
        <f t="shared" si="0"/>
        <v>-1292.8700000000008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418">
        <v>1336.4</v>
      </c>
      <c r="D29" s="109">
        <f>+'Ekamut-caxs'!D36</f>
        <v>1334.5</v>
      </c>
      <c r="E29" s="108">
        <f t="shared" si="0"/>
        <v>-1.9000000000000909</v>
      </c>
      <c r="F29" s="104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418">
        <v>926.8</v>
      </c>
      <c r="D30" s="109">
        <f>+'Ekamut-caxs'!D37</f>
        <v>1000.2</v>
      </c>
      <c r="E30" s="108">
        <f t="shared" si="0"/>
        <v>73.400000000000091</v>
      </c>
      <c r="F30" s="104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418">
        <v>426.3</v>
      </c>
      <c r="D31" s="109">
        <f>+'Ekamut-caxs'!D38</f>
        <v>443.9</v>
      </c>
      <c r="E31" s="108">
        <f t="shared" si="0"/>
        <v>17.599999999999966</v>
      </c>
      <c r="F31" s="104"/>
      <c r="G31" s="61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420">
        <v>54.1</v>
      </c>
      <c r="D32" s="109">
        <f>+'Ekamut-caxs'!D39</f>
        <v>49.9</v>
      </c>
      <c r="E32" s="108">
        <f t="shared" si="0"/>
        <v>-4.2000000000000028</v>
      </c>
      <c r="F32" s="104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420">
        <v>60</v>
      </c>
      <c r="D33" s="109">
        <f>+'Ekamut-caxs'!D40</f>
        <v>60</v>
      </c>
      <c r="E33" s="108">
        <f t="shared" si="0"/>
        <v>0</v>
      </c>
      <c r="F33" s="104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09">
        <f>SUM(C35:C37)</f>
        <v>189.5</v>
      </c>
      <c r="D34" s="109">
        <f>SUM(D35:D37)</f>
        <v>238.2</v>
      </c>
      <c r="E34" s="108">
        <f t="shared" si="0"/>
        <v>48.699999999999989</v>
      </c>
      <c r="F34" s="104"/>
    </row>
    <row r="35" spans="1:7" s="389" customFormat="1" ht="17.25">
      <c r="A35" s="386">
        <v>8.1</v>
      </c>
      <c r="B35" s="387" t="str">
        <f>+'Ekamut-caxs'!B42</f>
        <v>բաժանորդային վճար</v>
      </c>
      <c r="C35" s="420">
        <v>63.7</v>
      </c>
      <c r="D35" s="383">
        <f>+'Ekamut-caxs'!D42</f>
        <v>115.2</v>
      </c>
      <c r="E35" s="388">
        <f t="shared" si="0"/>
        <v>51.5</v>
      </c>
      <c r="F35" s="383"/>
    </row>
    <row r="36" spans="1:7" s="389" customFormat="1" ht="17.25">
      <c r="A36" s="386">
        <v>8.1999999999999993</v>
      </c>
      <c r="B36" s="387" t="str">
        <f>+'Ekamut-caxs'!B43</f>
        <v>րոպեավճար</v>
      </c>
      <c r="C36" s="420">
        <v>5.8</v>
      </c>
      <c r="D36" s="383">
        <f>+'Ekamut-caxs'!D43</f>
        <v>3</v>
      </c>
      <c r="E36" s="388">
        <f t="shared" si="0"/>
        <v>-2.8</v>
      </c>
      <c r="F36" s="383"/>
    </row>
    <row r="37" spans="1:7" s="389" customFormat="1" ht="17.25">
      <c r="A37" s="386">
        <v>8.3000000000000007</v>
      </c>
      <c r="B37" s="387" t="str">
        <f>+'Ekamut-caxs'!B44</f>
        <v>ինտերնետ կապ</v>
      </c>
      <c r="C37" s="420">
        <v>120</v>
      </c>
      <c r="D37" s="383">
        <f>+'Ekamut-caxs'!D44</f>
        <v>120</v>
      </c>
      <c r="E37" s="388">
        <f t="shared" si="0"/>
        <v>0</v>
      </c>
      <c r="F37" s="383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418">
        <v>789.1</v>
      </c>
      <c r="D39" s="109">
        <f>+'Ekamut-caxs'!D46</f>
        <v>882</v>
      </c>
      <c r="E39" s="108">
        <f t="shared" si="0"/>
        <v>92.899999999999977</v>
      </c>
      <c r="F39" s="104"/>
      <c r="G39" s="5"/>
    </row>
    <row r="40" spans="1:7" s="19" customFormat="1" ht="17.25">
      <c r="A40" s="21">
        <f t="shared" ref="A40:A58" si="3">+A39+1</f>
        <v>11</v>
      </c>
      <c r="B40" s="143" t="str">
        <f>+'Ekamut-caxs'!B47</f>
        <v>Գրասենյակային ապրանքների գծով</v>
      </c>
      <c r="C40" s="418">
        <v>167.4</v>
      </c>
      <c r="D40" s="109">
        <f>+'Ekamut-caxs'!D47</f>
        <v>167.39999999999998</v>
      </c>
      <c r="E40" s="108">
        <f t="shared" si="0"/>
        <v>0</v>
      </c>
      <c r="F40" s="104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418">
        <v>290.60000000000002</v>
      </c>
      <c r="D41" s="109">
        <f>+'Ekamut-caxs'!D48</f>
        <v>1000</v>
      </c>
      <c r="E41" s="108">
        <f t="shared" si="0"/>
        <v>709.4</v>
      </c>
      <c r="F41" s="104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418">
        <v>344.8</v>
      </c>
      <c r="D42" s="109">
        <f>+'Ekamut-caxs'!D49</f>
        <v>510</v>
      </c>
      <c r="E42" s="108">
        <f t="shared" si="0"/>
        <v>165.2</v>
      </c>
      <c r="F42" s="104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418">
        <v>28.5</v>
      </c>
      <c r="D43" s="109">
        <f>+'Ekamut-caxs'!D50</f>
        <v>40</v>
      </c>
      <c r="E43" s="108">
        <f>D43-C43</f>
        <v>11.5</v>
      </c>
      <c r="F43" s="104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09">
        <v>0</v>
      </c>
      <c r="D44" s="109">
        <f>+'Ekamut-caxs'!D51</f>
        <v>192.2</v>
      </c>
      <c r="E44" s="108">
        <f t="shared" si="0"/>
        <v>192.2</v>
      </c>
      <c r="F44" s="104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418">
        <v>82.5</v>
      </c>
      <c r="D45" s="109">
        <f>+'Ekamut-caxs'!D52</f>
        <v>150</v>
      </c>
      <c r="E45" s="108">
        <f t="shared" si="0"/>
        <v>67.5</v>
      </c>
      <c r="F45" s="104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418">
        <v>72.099999999999994</v>
      </c>
      <c r="D46" s="109">
        <f>+'Ekamut-caxs'!D53</f>
        <v>80</v>
      </c>
      <c r="E46" s="108">
        <f>D46-C46</f>
        <v>7.9000000000000057</v>
      </c>
      <c r="F46" s="104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420">
        <v>956.2</v>
      </c>
      <c r="D47" s="109">
        <f>+'Ekamut-caxs'!D54</f>
        <v>765.1</v>
      </c>
      <c r="E47" s="108">
        <f>D47-C47</f>
        <v>-191.10000000000002</v>
      </c>
      <c r="F47" s="108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9" customFormat="1" ht="17.25">
      <c r="A49" s="21">
        <v>19</v>
      </c>
      <c r="B49" s="143" t="str">
        <f>+'Ekamut-caxs'!B56</f>
        <v>Գնումների համակարգողի ծառայության գծով</v>
      </c>
      <c r="C49" s="418">
        <v>125</v>
      </c>
      <c r="D49" s="109">
        <f>+'Ekamut-caxs'!D56</f>
        <v>125</v>
      </c>
      <c r="E49" s="108">
        <f t="shared" si="0"/>
        <v>0</v>
      </c>
      <c r="F49" s="104"/>
    </row>
    <row r="50" spans="1:7" s="19" customFormat="1" ht="17.25">
      <c r="A50" s="21">
        <f t="shared" si="3"/>
        <v>20</v>
      </c>
      <c r="B50" s="143" t="str">
        <f>+'Ekamut-caxs'!B57</f>
        <v>Համակարգիչների տեխնիկական սպասարկման գծով</v>
      </c>
      <c r="C50" s="418">
        <v>18</v>
      </c>
      <c r="D50" s="109">
        <f>+'Ekamut-caxs'!D57</f>
        <v>21</v>
      </c>
      <c r="E50" s="108">
        <f t="shared" si="0"/>
        <v>3</v>
      </c>
      <c r="F50" s="104"/>
    </row>
    <row r="51" spans="1:7" s="19" customFormat="1" ht="17.25">
      <c r="A51" s="21">
        <f t="shared" si="3"/>
        <v>21</v>
      </c>
      <c r="B51" s="143" t="str">
        <f>+'Ekamut-caxs'!B58</f>
        <v>Համակարգչային ծրագրի և կայքի սպասարկման գծով</v>
      </c>
      <c r="C51" s="41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9" customFormat="1" ht="17.25">
      <c r="A52" s="21">
        <f t="shared" si="3"/>
        <v>22</v>
      </c>
      <c r="B52" s="143" t="str">
        <f>+'Ekamut-caxs'!B59</f>
        <v>էլ․ստորագրության գծով</v>
      </c>
      <c r="C52" s="418">
        <v>3</v>
      </c>
      <c r="D52" s="109">
        <f>+'Ekamut-caxs'!D59</f>
        <v>6</v>
      </c>
      <c r="E52" s="108">
        <f t="shared" ref="E52:E66" si="4">D52-C52</f>
        <v>3</v>
      </c>
      <c r="F52" s="108"/>
    </row>
    <row r="53" spans="1:7" s="19" customFormat="1" ht="17.25">
      <c r="A53" s="21">
        <f t="shared" si="3"/>
        <v>23</v>
      </c>
      <c r="B53" s="143" t="str">
        <f>+'Ekamut-caxs'!B60</f>
        <v>Միջոցառումների գծով</v>
      </c>
      <c r="C53" s="418">
        <v>6.3</v>
      </c>
      <c r="D53" s="109">
        <f>+'Ekamut-caxs'!D60</f>
        <v>100</v>
      </c>
      <c r="E53" s="108">
        <f t="shared" si="4"/>
        <v>93.7</v>
      </c>
      <c r="F53" s="104"/>
    </row>
    <row r="54" spans="1:7" s="19" customFormat="1" ht="17.25" hidden="1">
      <c r="A54" s="21">
        <f t="shared" si="3"/>
        <v>24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9" customFormat="1" ht="17.25">
      <c r="A55" s="21">
        <v>24</v>
      </c>
      <c r="B55" s="143" t="str">
        <f>+'Ekamut-caxs'!B62</f>
        <v>Վերապատրաստման գծով</v>
      </c>
      <c r="C55" s="418">
        <v>48</v>
      </c>
      <c r="D55" s="109">
        <f>+'Ekamut-caxs'!D62</f>
        <v>48</v>
      </c>
      <c r="E55" s="108">
        <f t="shared" si="4"/>
        <v>0</v>
      </c>
      <c r="F55" s="108"/>
    </row>
    <row r="56" spans="1:7" s="19" customFormat="1" ht="17.25" hidden="1">
      <c r="A56" s="21">
        <f t="shared" si="3"/>
        <v>25</v>
      </c>
      <c r="B56" s="143" t="s">
        <v>255</v>
      </c>
      <c r="C56" s="108"/>
      <c r="D56" s="109">
        <f>+'Ekamut-caxs'!D63</f>
        <v>0</v>
      </c>
      <c r="E56" s="108">
        <f t="shared" si="4"/>
        <v>0</v>
      </c>
      <c r="F56" s="108"/>
    </row>
    <row r="57" spans="1:7" s="19" customFormat="1" ht="17.25" hidden="1">
      <c r="A57" s="21">
        <f t="shared" si="3"/>
        <v>26</v>
      </c>
      <c r="B57" s="143" t="s">
        <v>256</v>
      </c>
      <c r="C57" s="108"/>
      <c r="D57" s="109">
        <f>+'Ekamut-caxs'!D65</f>
        <v>0</v>
      </c>
      <c r="E57" s="108">
        <f t="shared" si="4"/>
        <v>0</v>
      </c>
      <c r="F57" s="108"/>
    </row>
    <row r="58" spans="1:7" s="19" customFormat="1" ht="17.25" hidden="1">
      <c r="A58" s="21">
        <f t="shared" si="3"/>
        <v>27</v>
      </c>
      <c r="B58" s="143" t="str">
        <f>+'Ekamut-caxs'!B66</f>
        <v>Դուրսգրվող գույքի վերագնահատման գծով</v>
      </c>
      <c r="C58" s="108"/>
      <c r="D58" s="109">
        <f>+'Ekamut-caxs'!D66</f>
        <v>0</v>
      </c>
      <c r="E58" s="108">
        <f>D58-C58</f>
        <v>0</v>
      </c>
      <c r="F58" s="366"/>
    </row>
    <row r="59" spans="1:7" s="19" customFormat="1" ht="17.25">
      <c r="A59" s="21">
        <v>25</v>
      </c>
      <c r="B59" s="143" t="str">
        <f>+'Ekamut-caxs'!B67</f>
        <v>Կրակմարիչների լիցքավորում</v>
      </c>
      <c r="C59" s="108">
        <v>30</v>
      </c>
      <c r="D59" s="109">
        <f>+'Ekamut-caxs'!D67</f>
        <v>30</v>
      </c>
      <c r="E59" s="108">
        <f>D59-C59</f>
        <v>0</v>
      </c>
      <c r="F59" s="108"/>
      <c r="G59" s="32" t="s">
        <v>279</v>
      </c>
    </row>
    <row r="60" spans="1:7" s="19" customFormat="1" ht="17.25">
      <c r="A60" s="21">
        <v>26</v>
      </c>
      <c r="B60" s="421" t="s">
        <v>283</v>
      </c>
      <c r="C60" s="108">
        <v>4.9000000000000004</v>
      </c>
      <c r="D60" s="109">
        <f>+'Ekamut-caxs'!D68</f>
        <v>5</v>
      </c>
      <c r="E60" s="108">
        <f>D60-C60</f>
        <v>9.9999999999999645E-2</v>
      </c>
      <c r="F60" s="108"/>
      <c r="G60" s="32"/>
    </row>
    <row r="61" spans="1:7" s="19" customFormat="1" ht="17.25">
      <c r="A61" s="21">
        <v>27</v>
      </c>
      <c r="B61" s="143" t="str">
        <f>+'Ekamut-caxs'!B69</f>
        <v>Հիմնական միջոցների մաշվածության գծով, որից՝</v>
      </c>
      <c r="C61" s="422">
        <v>2553.8000000000002</v>
      </c>
      <c r="D61" s="109">
        <f>+'Ekamut-caxs'!D69</f>
        <v>2481</v>
      </c>
      <c r="E61" s="108">
        <f t="shared" si="4"/>
        <v>-72.800000000000182</v>
      </c>
      <c r="F61" s="108"/>
    </row>
    <row r="62" spans="1:7" s="389" customFormat="1" ht="17.25">
      <c r="A62" s="386">
        <f>+A61+0.1</f>
        <v>27.1</v>
      </c>
      <c r="B62" s="387" t="str">
        <f>+'Ekamut-caxs'!B70</f>
        <v>պայմանով (անհատույց) ստացված</v>
      </c>
      <c r="C62" s="422">
        <v>2481</v>
      </c>
      <c r="D62" s="383">
        <f>+'Ekamut-caxs'!D70</f>
        <v>2481</v>
      </c>
      <c r="E62" s="388">
        <f t="shared" si="4"/>
        <v>0</v>
      </c>
      <c r="F62" s="383"/>
    </row>
    <row r="63" spans="1:7" s="19" customFormat="1" ht="17.25">
      <c r="A63" s="21">
        <f>+A61+1</f>
        <v>28</v>
      </c>
      <c r="B63" s="143" t="str">
        <f>+'Ekamut-caxs'!B71</f>
        <v xml:space="preserve">Չփոխհատուցվող հարկերի գծով </v>
      </c>
      <c r="C63" s="108">
        <v>10</v>
      </c>
      <c r="D63" s="109">
        <f>+'Ekamut-caxs'!D71</f>
        <v>15</v>
      </c>
      <c r="E63" s="108">
        <f t="shared" si="4"/>
        <v>5</v>
      </c>
      <c r="F63" s="108"/>
    </row>
    <row r="64" spans="1:7" s="19" customFormat="1" ht="17.25">
      <c r="A64" s="21">
        <f>+A63+1</f>
        <v>29</v>
      </c>
      <c r="B64" s="143" t="str">
        <f>+'Ekamut-caxs'!B73</f>
        <v>Այլ ծախսերի գծով</v>
      </c>
      <c r="C64" s="418">
        <f>+C65+C66</f>
        <v>68.099999999999994</v>
      </c>
      <c r="D64" s="109">
        <f>+'Ekamut-caxs'!D73</f>
        <v>0</v>
      </c>
      <c r="E64" s="108">
        <f t="shared" si="4"/>
        <v>-68.099999999999994</v>
      </c>
      <c r="F64" s="108"/>
    </row>
    <row r="65" spans="1:6" s="19" customFormat="1" ht="17.25">
      <c r="A65" s="21">
        <v>30</v>
      </c>
      <c r="B65" s="423" t="s">
        <v>284</v>
      </c>
      <c r="C65" s="418">
        <v>64.8</v>
      </c>
      <c r="D65" s="109">
        <v>64.8</v>
      </c>
      <c r="E65" s="108">
        <f t="shared" si="4"/>
        <v>0</v>
      </c>
      <c r="F65" s="108"/>
    </row>
    <row r="66" spans="1:6" s="19" customFormat="1" ht="17.25">
      <c r="A66" s="21">
        <v>31</v>
      </c>
      <c r="B66" s="424" t="s">
        <v>285</v>
      </c>
      <c r="C66" s="108">
        <v>3.3</v>
      </c>
      <c r="D66" s="109">
        <v>0</v>
      </c>
      <c r="E66" s="108">
        <f t="shared" si="4"/>
        <v>-3.3</v>
      </c>
      <c r="F66" s="108"/>
    </row>
    <row r="67" spans="1:6" s="12" customFormat="1" ht="17.25">
      <c r="A67" s="376"/>
      <c r="B67" s="377" t="s">
        <v>77</v>
      </c>
      <c r="C67" s="141">
        <f>C6-C24</f>
        <v>0</v>
      </c>
      <c r="D67" s="141">
        <f>D6-D24</f>
        <v>574.80000000000291</v>
      </c>
      <c r="E67" s="141">
        <f t="shared" si="0"/>
        <v>574.80000000000291</v>
      </c>
      <c r="F67" s="141"/>
    </row>
    <row r="68" spans="1:6" s="12" customFormat="1" ht="14.25">
      <c r="A68" s="44"/>
      <c r="B68" s="102"/>
      <c r="C68" s="113"/>
      <c r="D68" s="113"/>
      <c r="E68" s="113"/>
      <c r="F68" s="113"/>
    </row>
    <row r="69" spans="1:6" ht="24.75" customHeight="1">
      <c r="B69" s="378" t="s">
        <v>2</v>
      </c>
      <c r="C69" s="46"/>
      <c r="D69" s="456" t="str">
        <f>+'Ekamut-caxs'!D80</f>
        <v>Ա․ Կարապետյան</v>
      </c>
      <c r="E69" s="456"/>
      <c r="F69" s="45"/>
    </row>
    <row r="70" spans="1:6" ht="9.75" customHeight="1">
      <c r="B70" s="379"/>
      <c r="C70" s="66"/>
      <c r="D70" s="455" t="s">
        <v>5</v>
      </c>
      <c r="E70" s="455"/>
      <c r="F70" s="380"/>
    </row>
    <row r="71" spans="1:6" ht="24.75" customHeight="1">
      <c r="B71" s="378" t="s">
        <v>6</v>
      </c>
      <c r="C71" s="46"/>
      <c r="D71" s="456" t="str">
        <f>+'Ekamut-caxs'!D83</f>
        <v>Տ․ Մանթիկյան</v>
      </c>
      <c r="E71" s="456"/>
      <c r="F71" s="45"/>
    </row>
    <row r="72" spans="1:6" ht="11.25" customHeight="1">
      <c r="B72" s="64"/>
      <c r="C72" s="66"/>
      <c r="D72" s="455" t="s">
        <v>5</v>
      </c>
      <c r="E72" s="455"/>
      <c r="F72" s="380"/>
    </row>
    <row r="73" spans="1:6">
      <c r="B73" s="381" t="s">
        <v>1</v>
      </c>
      <c r="C73" s="66"/>
      <c r="D73" s="66"/>
      <c r="E73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0" zoomScaleNormal="100" zoomScaleSheetLayoutView="100" workbookViewId="0">
      <selection activeCell="C54" sqref="C54"/>
    </sheetView>
  </sheetViews>
  <sheetFormatPr defaultColWidth="9.140625" defaultRowHeight="13.5"/>
  <cols>
    <col min="1" max="1" width="6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4" t="s">
        <v>78</v>
      </c>
      <c r="B1" s="454"/>
      <c r="C1" s="454"/>
      <c r="D1" s="454"/>
      <c r="E1" s="454"/>
      <c r="F1" s="454"/>
    </row>
    <row r="2" spans="1:20" s="7" customFormat="1" ht="20.25">
      <c r="A2" s="438" t="str">
        <f>+'Ekamut-caxs'!A7</f>
        <v xml:space="preserve">«Երևանի հ․ 81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7" t="s">
        <v>273</v>
      </c>
      <c r="B3" s="457"/>
      <c r="C3" s="457"/>
      <c r="D3" s="457"/>
      <c r="E3" s="457"/>
      <c r="F3" s="457"/>
      <c r="G3" s="52"/>
      <c r="H3" s="40"/>
      <c r="I3" s="40"/>
      <c r="J3" s="40"/>
      <c r="K3" s="40"/>
      <c r="L3" s="40"/>
    </row>
    <row r="4" spans="1:20" s="7" customFormat="1" ht="18" customHeight="1">
      <c r="A4" s="358"/>
      <c r="B4" s="359"/>
      <c r="F4" s="360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5" customFormat="1" ht="75.75" customHeight="1">
      <c r="A5" s="361" t="s">
        <v>3</v>
      </c>
      <c r="B5" s="362" t="s">
        <v>31</v>
      </c>
      <c r="C5" s="103" t="s">
        <v>197</v>
      </c>
      <c r="D5" s="103" t="s">
        <v>198</v>
      </c>
      <c r="E5" s="363" t="s">
        <v>50</v>
      </c>
      <c r="F5" s="364" t="str">
        <f>+'Ekamutneri hamematakan'!F5</f>
        <v>Ծանոթություն նախատեսվող ցուցանիշների վերաբերյալ</v>
      </c>
      <c r="G5" s="6"/>
      <c r="H5" s="164" t="s">
        <v>210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2" t="s">
        <v>7</v>
      </c>
      <c r="B6" s="333" t="s">
        <v>32</v>
      </c>
      <c r="C6" s="105">
        <v>2919.9</v>
      </c>
      <c r="D6" s="346">
        <f>+C82</f>
        <v>3835.7999999999884</v>
      </c>
      <c r="E6" s="105">
        <f t="shared" ref="E6:E68" si="0">D6-C6</f>
        <v>915.89999999998827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2" t="s">
        <v>11</v>
      </c>
      <c r="B7" s="333" t="s">
        <v>79</v>
      </c>
      <c r="C7" s="105">
        <f>SUM(C8,C9,C12,C16:C23)</f>
        <v>87847.1</v>
      </c>
      <c r="D7" s="105">
        <f>SUM(D8:D9,D12,D16:D23)</f>
        <v>87118.12999999999</v>
      </c>
      <c r="E7" s="105">
        <f>D7-C7</f>
        <v>-728.97000000001572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7">
        <v>79171</v>
      </c>
      <c r="D8" s="107">
        <f>+'Dramakan hosqer'!F14</f>
        <v>81507.399999999994</v>
      </c>
      <c r="E8" s="107">
        <f>D8-C8</f>
        <v>2336.3999999999942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7">
        <f>SUM(C10:C11)</f>
        <v>48</v>
      </c>
      <c r="D9" s="107">
        <f>SUM(D10:D11)</f>
        <v>48</v>
      </c>
      <c r="E9" s="107">
        <f t="shared" ref="E9:E15" si="1">D9-C9</f>
        <v>0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0" customFormat="1" ht="17.25">
      <c r="A10" s="312">
        <f>+A9+0.1</f>
        <v>2.1</v>
      </c>
      <c r="B10" s="313" t="str">
        <f>+'Dramakan hosqer'!B16</f>
        <v>վերապատրաստման գծով</v>
      </c>
      <c r="C10" s="315">
        <v>48</v>
      </c>
      <c r="D10" s="315">
        <f>+'Dramakan hosqer'!F16</f>
        <v>48</v>
      </c>
      <c r="E10" s="382">
        <f t="shared" si="1"/>
        <v>0</v>
      </c>
      <c r="F10" s="383"/>
      <c r="G10" s="384"/>
      <c r="H10" s="319"/>
      <c r="I10" s="319"/>
      <c r="J10" s="319"/>
      <c r="K10" s="319"/>
      <c r="L10" s="319"/>
      <c r="M10" s="319"/>
      <c r="N10" s="385"/>
      <c r="O10" s="385"/>
      <c r="P10" s="385"/>
      <c r="Q10" s="385"/>
      <c r="R10" s="385"/>
      <c r="S10" s="385"/>
      <c r="T10" s="385"/>
    </row>
    <row r="11" spans="1:20" s="320" customFormat="1" ht="17.25" hidden="1">
      <c r="A11" s="312">
        <f>+A10+0.1</f>
        <v>2.2000000000000002</v>
      </c>
      <c r="B11" s="313" t="str">
        <f>+'Dramakan hosqer'!B17</f>
        <v>կամավոր ատեստավորման գծով</v>
      </c>
      <c r="C11" s="315"/>
      <c r="D11" s="315">
        <f>+'Dramakan hosqer'!F17</f>
        <v>0</v>
      </c>
      <c r="E11" s="382">
        <f t="shared" si="1"/>
        <v>0</v>
      </c>
      <c r="F11" s="383"/>
      <c r="G11" s="384"/>
      <c r="H11" s="319"/>
      <c r="I11" s="319"/>
      <c r="J11" s="319"/>
      <c r="K11" s="319"/>
      <c r="L11" s="319"/>
      <c r="M11" s="319"/>
      <c r="N11" s="385"/>
      <c r="O11" s="385"/>
      <c r="P11" s="385"/>
      <c r="Q11" s="385"/>
      <c r="R11" s="385"/>
      <c r="S11" s="385"/>
      <c r="T11" s="385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7">
        <f>SUM(C13:C15)</f>
        <v>4332.8</v>
      </c>
      <c r="D12" s="107">
        <f>SUM(D13:D15)</f>
        <v>2762.73</v>
      </c>
      <c r="E12" s="107">
        <f t="shared" si="1"/>
        <v>-1570.0700000000002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0" customFormat="1" ht="30.75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427">
        <v>1267.8</v>
      </c>
      <c r="D13" s="315">
        <f>+'Dramakan hosqer'!F19</f>
        <v>1097.79</v>
      </c>
      <c r="E13" s="382">
        <f t="shared" si="1"/>
        <v>-170.01</v>
      </c>
      <c r="F13" s="383"/>
      <c r="G13" s="384"/>
      <c r="H13" s="319"/>
      <c r="I13" s="319"/>
      <c r="J13" s="319"/>
      <c r="K13" s="319"/>
      <c r="L13" s="319"/>
      <c r="M13" s="319"/>
      <c r="N13" s="385"/>
      <c r="O13" s="385"/>
      <c r="P13" s="385"/>
      <c r="Q13" s="385"/>
      <c r="R13" s="385"/>
      <c r="S13" s="385"/>
      <c r="T13" s="385"/>
    </row>
    <row r="14" spans="1:20" s="320" customFormat="1" ht="17.25">
      <c r="A14" s="312">
        <f>+A13+0.1</f>
        <v>3.2</v>
      </c>
      <c r="B14" s="313" t="str">
        <f>+'Dramakan hosqer'!B20</f>
        <v>զինծառայողների երեխաների գծով</v>
      </c>
      <c r="C14" s="427">
        <v>2165</v>
      </c>
      <c r="D14" s="315">
        <f>+'Dramakan hosqer'!F20</f>
        <v>1294.94</v>
      </c>
      <c r="E14" s="382">
        <f t="shared" si="1"/>
        <v>-870.06</v>
      </c>
      <c r="F14" s="383"/>
      <c r="G14" s="384"/>
      <c r="H14" s="319"/>
      <c r="I14" s="319"/>
      <c r="J14" s="319"/>
      <c r="K14" s="319"/>
      <c r="L14" s="319"/>
      <c r="M14" s="319"/>
      <c r="N14" s="385"/>
      <c r="O14" s="385"/>
      <c r="P14" s="385"/>
      <c r="Q14" s="385"/>
      <c r="R14" s="385"/>
      <c r="S14" s="385"/>
      <c r="T14" s="385"/>
    </row>
    <row r="15" spans="1:20" s="320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427">
        <v>900</v>
      </c>
      <c r="D15" s="315">
        <f>+'Dramakan hosqer'!F21</f>
        <v>370</v>
      </c>
      <c r="E15" s="382">
        <f t="shared" si="1"/>
        <v>-530</v>
      </c>
      <c r="F15" s="383"/>
      <c r="G15" s="384"/>
      <c r="H15" s="319"/>
      <c r="I15" s="319"/>
      <c r="J15" s="319"/>
      <c r="K15" s="319"/>
      <c r="L15" s="319"/>
      <c r="M15" s="319"/>
      <c r="N15" s="385"/>
      <c r="O15" s="385"/>
      <c r="P15" s="385"/>
      <c r="Q15" s="385"/>
      <c r="R15" s="385"/>
      <c r="S15" s="385"/>
      <c r="T15" s="385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7">
        <v>4295.3</v>
      </c>
      <c r="D16" s="107">
        <f>+'Dramakan hosqer'!F22</f>
        <v>2800</v>
      </c>
      <c r="E16" s="107">
        <f t="shared" si="0"/>
        <v>-1495.3000000000002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257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2" t="s">
        <v>34</v>
      </c>
      <c r="B24" s="333" t="s">
        <v>80</v>
      </c>
      <c r="C24" s="105">
        <f>+C25+C67+C79</f>
        <v>86931.200000000012</v>
      </c>
      <c r="D24" s="105">
        <f>+D25+D67+D79</f>
        <v>89897.98</v>
      </c>
      <c r="E24" s="105">
        <f t="shared" si="0"/>
        <v>2966.7799999999843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3" t="s">
        <v>57</v>
      </c>
      <c r="C25" s="105">
        <f>SUM(C26,C29:C35,C39:C61,C65:C66)</f>
        <v>86084.800000000017</v>
      </c>
      <c r="D25" s="105">
        <f>SUM(D26,D29:D35,D39:D61,D65:D66)</f>
        <v>86629.62999999999</v>
      </c>
      <c r="E25" s="105">
        <f t="shared" si="0"/>
        <v>544.82999999997264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417">
        <v>63643.6</v>
      </c>
      <c r="D26" s="107">
        <f>+'Dramakan hosqer'!F32</f>
        <v>63709.4</v>
      </c>
      <c r="E26" s="107">
        <f t="shared" si="0"/>
        <v>65.80000000000291</v>
      </c>
      <c r="F26" s="104"/>
      <c r="G26" s="32"/>
      <c r="H26" s="42">
        <f>+C27/C16</f>
        <v>0.65799827718669246</v>
      </c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0" customFormat="1" ht="17.25">
      <c r="A27" s="312">
        <v>1.1000000000000001</v>
      </c>
      <c r="B27" s="313" t="str">
        <f>+'Dramakan hosqer'!B33</f>
        <v>վճարովի ծառայության գծով</v>
      </c>
      <c r="C27" s="417">
        <v>2826.3</v>
      </c>
      <c r="D27" s="315">
        <f>+'Dramakan hosqer'!F33</f>
        <v>1842.4</v>
      </c>
      <c r="E27" s="382">
        <f t="shared" si="0"/>
        <v>-983.90000000000009</v>
      </c>
      <c r="F27" s="383"/>
      <c r="G27" s="384"/>
      <c r="H27" s="319">
        <f>+D16*H26</f>
        <v>1842.3951761227388</v>
      </c>
      <c r="I27" s="319"/>
      <c r="J27" s="319"/>
      <c r="K27" s="319"/>
      <c r="L27" s="319"/>
      <c r="M27" s="319"/>
      <c r="N27" s="385"/>
      <c r="O27" s="385"/>
      <c r="P27" s="385"/>
      <c r="Q27" s="385"/>
      <c r="R27" s="385"/>
      <c r="S27" s="385"/>
      <c r="T27" s="385"/>
    </row>
    <row r="28" spans="1:20" s="320" customFormat="1" ht="17.25">
      <c r="A28" s="312">
        <v>1.2</v>
      </c>
      <c r="B28" s="313" t="s">
        <v>258</v>
      </c>
      <c r="C28" s="428">
        <v>3507.1</v>
      </c>
      <c r="D28" s="315">
        <f>+'Dramakan hosqer'!F34</f>
        <v>0</v>
      </c>
      <c r="E28" s="382">
        <f t="shared" si="0"/>
        <v>-3507.1</v>
      </c>
      <c r="F28" s="383"/>
      <c r="G28" s="384"/>
      <c r="H28" s="319"/>
      <c r="I28" s="319"/>
      <c r="J28" s="319"/>
      <c r="K28" s="319"/>
      <c r="L28" s="319"/>
      <c r="M28" s="319"/>
      <c r="N28" s="385"/>
      <c r="O28" s="385"/>
      <c r="P28" s="385"/>
      <c r="Q28" s="385"/>
      <c r="R28" s="385"/>
      <c r="S28" s="385"/>
      <c r="T28" s="385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417">
        <v>16431.599999999999</v>
      </c>
      <c r="D29" s="107">
        <f>+'Dramakan hosqer'!F35</f>
        <v>15100.53</v>
      </c>
      <c r="E29" s="107">
        <f t="shared" si="0"/>
        <v>-1331.0699999999979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417">
        <v>1013.5</v>
      </c>
      <c r="D30" s="107">
        <f>+'Dramakan hosqer'!F36</f>
        <v>1334.5</v>
      </c>
      <c r="E30" s="107">
        <f t="shared" si="0"/>
        <v>321</v>
      </c>
      <c r="F30" s="104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417">
        <v>810.2</v>
      </c>
      <c r="D31" s="107">
        <f>+'Dramakan hosqer'!F37</f>
        <v>1000.2</v>
      </c>
      <c r="E31" s="107">
        <f t="shared" si="0"/>
        <v>190</v>
      </c>
      <c r="F31" s="104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417">
        <v>373</v>
      </c>
      <c r="D32" s="107">
        <f>+'Dramakan hosqer'!F38</f>
        <v>431.9</v>
      </c>
      <c r="E32" s="107">
        <f t="shared" si="0"/>
        <v>58.899999999999977</v>
      </c>
      <c r="F32" s="104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417">
        <v>54.1</v>
      </c>
      <c r="D33" s="107">
        <f>+'Dramakan hosqer'!F39</f>
        <v>49.9</v>
      </c>
      <c r="E33" s="107">
        <f t="shared" si="0"/>
        <v>-4.2000000000000028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417">
        <v>55</v>
      </c>
      <c r="D34" s="107">
        <f>+'Dramakan hosqer'!F40</f>
        <v>60</v>
      </c>
      <c r="E34" s="107">
        <f t="shared" si="0"/>
        <v>5</v>
      </c>
      <c r="F34" s="104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7">
        <f>SUM(C36:C38)</f>
        <v>178.8</v>
      </c>
      <c r="D35" s="107">
        <f>SUM(D36:D38)</f>
        <v>238.2</v>
      </c>
      <c r="E35" s="107">
        <f t="shared" si="0"/>
        <v>59.399999999999977</v>
      </c>
      <c r="F35" s="104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0" customFormat="1" ht="17.25">
      <c r="A36" s="312">
        <v>8.1</v>
      </c>
      <c r="B36" s="313" t="str">
        <f>+'Dramakan hosqer'!B42</f>
        <v>բաժանորդային վճար</v>
      </c>
      <c r="C36" s="428">
        <v>57.6</v>
      </c>
      <c r="D36" s="315">
        <f>+'Dramakan hosqer'!F42</f>
        <v>115.2</v>
      </c>
      <c r="E36" s="382">
        <f t="shared" si="0"/>
        <v>57.6</v>
      </c>
      <c r="F36" s="383"/>
      <c r="G36" s="384"/>
      <c r="H36" s="319"/>
      <c r="I36" s="319"/>
      <c r="J36" s="319"/>
      <c r="K36" s="319"/>
      <c r="L36" s="319"/>
      <c r="M36" s="319"/>
      <c r="N36" s="385"/>
      <c r="O36" s="385"/>
      <c r="P36" s="385"/>
      <c r="Q36" s="385"/>
      <c r="R36" s="385"/>
      <c r="S36" s="385"/>
      <c r="T36" s="385"/>
    </row>
    <row r="37" spans="1:20" s="320" customFormat="1" ht="17.25">
      <c r="A37" s="312">
        <v>8.1999999999999993</v>
      </c>
      <c r="B37" s="313" t="str">
        <f>+'Dramakan hosqer'!B43</f>
        <v>րոպեավճար</v>
      </c>
      <c r="C37" s="428">
        <v>1.2</v>
      </c>
      <c r="D37" s="315">
        <f>+'Dramakan hosqer'!F43</f>
        <v>3</v>
      </c>
      <c r="E37" s="382">
        <f t="shared" si="0"/>
        <v>1.8</v>
      </c>
      <c r="F37" s="383"/>
      <c r="G37" s="384"/>
      <c r="H37" s="319"/>
      <c r="I37" s="319"/>
      <c r="J37" s="319"/>
      <c r="K37" s="319"/>
      <c r="L37" s="319"/>
      <c r="M37" s="319"/>
      <c r="N37" s="385"/>
      <c r="O37" s="385"/>
      <c r="P37" s="385"/>
      <c r="Q37" s="385"/>
      <c r="R37" s="385"/>
      <c r="S37" s="385"/>
      <c r="T37" s="385"/>
    </row>
    <row r="38" spans="1:20" s="320" customFormat="1" ht="17.25">
      <c r="A38" s="312">
        <v>8.3000000000000007</v>
      </c>
      <c r="B38" s="313" t="str">
        <f>+'Dramakan hosqer'!B44</f>
        <v>ինտերնետ կապ</v>
      </c>
      <c r="C38" s="428">
        <v>120</v>
      </c>
      <c r="D38" s="315">
        <f>+'Dramakan hosqer'!F44</f>
        <v>120</v>
      </c>
      <c r="E38" s="382">
        <f t="shared" si="0"/>
        <v>0</v>
      </c>
      <c r="F38" s="383"/>
      <c r="G38" s="384"/>
      <c r="H38" s="319"/>
      <c r="I38" s="319"/>
      <c r="J38" s="319"/>
      <c r="K38" s="319"/>
      <c r="L38" s="319"/>
      <c r="M38" s="319"/>
      <c r="N38" s="385"/>
      <c r="O38" s="385"/>
      <c r="P38" s="385"/>
      <c r="Q38" s="385"/>
      <c r="R38" s="385"/>
      <c r="S38" s="385"/>
      <c r="T38" s="385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417">
        <v>826</v>
      </c>
      <c r="D40" s="107">
        <f>+'Dramakan hosqer'!F46</f>
        <v>882</v>
      </c>
      <c r="E40" s="107">
        <f t="shared" si="0"/>
        <v>56</v>
      </c>
      <c r="F40" s="104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417">
        <v>167.4</v>
      </c>
      <c r="D41" s="107">
        <f>+'Dramakan hosqer'!F47</f>
        <v>167.39999999999998</v>
      </c>
      <c r="E41" s="107">
        <f t="shared" si="0"/>
        <v>0</v>
      </c>
      <c r="F41" s="104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417">
        <v>290.60000000000002</v>
      </c>
      <c r="D42" s="107">
        <f>+'Dramakan hosqer'!F48</f>
        <v>1000</v>
      </c>
      <c r="E42" s="107">
        <f t="shared" si="0"/>
        <v>709.4</v>
      </c>
      <c r="F42" s="104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417">
        <v>344.8</v>
      </c>
      <c r="D43" s="107">
        <f>+'Dramakan hosqer'!F49</f>
        <v>510</v>
      </c>
      <c r="E43" s="107">
        <f t="shared" si="0"/>
        <v>165.2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417">
        <v>28.6</v>
      </c>
      <c r="D44" s="107">
        <f>+'Dramakan hosqer'!F50</f>
        <v>40</v>
      </c>
      <c r="E44" s="107">
        <f t="shared" si="0"/>
        <v>11.399999999999999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7">
        <v>0</v>
      </c>
      <c r="D45" s="107">
        <f>+'Dramakan hosqer'!F51</f>
        <v>192.2</v>
      </c>
      <c r="E45" s="107">
        <f t="shared" si="0"/>
        <v>192.2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417">
        <v>82.5</v>
      </c>
      <c r="D46" s="107">
        <f>+'Dramakan hosqer'!F52</f>
        <v>150</v>
      </c>
      <c r="E46" s="107">
        <f t="shared" si="0"/>
        <v>67.5</v>
      </c>
      <c r="F46" s="104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417">
        <v>72.099999999999994</v>
      </c>
      <c r="D47" s="107">
        <f>+'Dramakan hosqer'!F53</f>
        <v>80</v>
      </c>
      <c r="E47" s="107">
        <f t="shared" si="0"/>
        <v>7.9000000000000057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420">
        <v>956.1</v>
      </c>
      <c r="D48" s="107">
        <f>+'Dramakan hosqer'!F54</f>
        <v>765.1</v>
      </c>
      <c r="E48" s="107">
        <f t="shared" si="0"/>
        <v>-191</v>
      </c>
      <c r="F48" s="108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429">
        <v>125</v>
      </c>
      <c r="D50" s="107">
        <f>+'Dramakan hosqer'!F56</f>
        <v>125</v>
      </c>
      <c r="E50" s="107">
        <f t="shared" si="0"/>
        <v>0</v>
      </c>
      <c r="F50" s="104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429">
        <v>18</v>
      </c>
      <c r="D51" s="107">
        <f>+'Dramakan hosqer'!F57</f>
        <v>21</v>
      </c>
      <c r="E51" s="107">
        <f t="shared" si="0"/>
        <v>3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429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429">
        <v>3</v>
      </c>
      <c r="D53" s="107">
        <f>+'Dramakan hosqer'!F59</f>
        <v>6</v>
      </c>
      <c r="E53" s="107">
        <f t="shared" si="0"/>
        <v>3</v>
      </c>
      <c r="F53" s="108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3" t="str">
        <f>+'Dramakan hosqer'!B60</f>
        <v>Միջոցառումների գծով</v>
      </c>
      <c r="C54" s="429">
        <v>6.3</v>
      </c>
      <c r="D54" s="107">
        <f>+'Dramakan hosqer'!F60</f>
        <v>100</v>
      </c>
      <c r="E54" s="107">
        <f t="shared" si="0"/>
        <v>93.7</v>
      </c>
      <c r="F54" s="104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429"/>
      <c r="D55" s="107">
        <f>+'Dramakan hosqer'!F61</f>
        <v>0</v>
      </c>
      <c r="E55" s="107">
        <f t="shared" si="0"/>
        <v>0</v>
      </c>
      <c r="F55" s="108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3" t="str">
        <f>+'Dramakan hosqer'!B62</f>
        <v>Վերապատրաստման գծով</v>
      </c>
      <c r="C56" s="429">
        <v>48</v>
      </c>
      <c r="D56" s="107">
        <f>+'Dramakan hosqer'!F62</f>
        <v>48</v>
      </c>
      <c r="E56" s="107">
        <f t="shared" si="0"/>
        <v>0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24</v>
      </c>
      <c r="B57" s="143" t="s">
        <v>259</v>
      </c>
      <c r="C57" s="107"/>
      <c r="D57" s="107">
        <f>+'Dramakan hosqer'!F63</f>
        <v>0</v>
      </c>
      <c r="E57" s="107">
        <f t="shared" si="0"/>
        <v>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25</v>
      </c>
      <c r="B58" s="143" t="str">
        <f>+'Dramakan hosqer'!B64</f>
        <v>Ազդանշանային համակարգի գծով</v>
      </c>
      <c r="C58" s="107"/>
      <c r="D58" s="107">
        <f>+'Dramakan hosqer'!F64</f>
        <v>64.8</v>
      </c>
      <c r="E58" s="107">
        <f t="shared" si="0"/>
        <v>64.8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hosqer'!B66</f>
        <v>Դուրսգրվող գույքի վերագնահատման գծով</v>
      </c>
      <c r="C59" s="107"/>
      <c r="D59" s="107">
        <f>+'Dramakan hosqer'!F66</f>
        <v>0</v>
      </c>
      <c r="E59" s="107">
        <f>D59-C59</f>
        <v>0</v>
      </c>
      <c r="F59" s="366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hosqer'!B67</f>
        <v>Կրակմարիչների լիցքավորում</v>
      </c>
      <c r="C60" s="107">
        <v>30</v>
      </c>
      <c r="D60" s="107">
        <f>+'Dramakan hosqer'!F67</f>
        <v>30</v>
      </c>
      <c r="E60" s="107">
        <f>D60-C60</f>
        <v>0</v>
      </c>
      <c r="F60" s="107"/>
      <c r="G60" s="32" t="s">
        <v>278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hosqer'!B68</f>
        <v>Հարկային պարտավորությունների գծով, այդ թվում՝</v>
      </c>
      <c r="C61" s="107">
        <f>SUM(C62:C64)</f>
        <v>10</v>
      </c>
      <c r="D61" s="107">
        <f>SUM(D62:D64)</f>
        <v>15</v>
      </c>
      <c r="E61" s="107">
        <f>D61-C61</f>
        <v>5</v>
      </c>
      <c r="F61" s="107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0" customFormat="1" ht="17.25" hidden="1">
      <c r="A62" s="312">
        <v>31.1</v>
      </c>
      <c r="B62" s="313" t="str">
        <f>+'Dramakan hosqer'!B69</f>
        <v>շահութահարկի գծով</v>
      </c>
      <c r="C62" s="315"/>
      <c r="D62" s="315">
        <f>+'Dramakan hosqer'!F69</f>
        <v>0</v>
      </c>
      <c r="E62" s="382">
        <f>D62-C62</f>
        <v>0</v>
      </c>
      <c r="F62" s="383"/>
      <c r="G62" s="384"/>
      <c r="H62" s="319"/>
      <c r="I62" s="319"/>
      <c r="J62" s="319"/>
      <c r="K62" s="319"/>
      <c r="L62" s="319"/>
      <c r="M62" s="319"/>
      <c r="N62" s="385"/>
      <c r="O62" s="385"/>
      <c r="P62" s="385"/>
      <c r="Q62" s="385"/>
      <c r="R62" s="385"/>
      <c r="S62" s="385"/>
      <c r="T62" s="385"/>
    </row>
    <row r="63" spans="1:20" s="320" customFormat="1" ht="17.25" hidden="1">
      <c r="A63" s="312">
        <v>31.2</v>
      </c>
      <c r="B63" s="313" t="str">
        <f>+'Dramakan hosqer'!B70</f>
        <v>ԱԱՀ-ի գծով</v>
      </c>
      <c r="C63" s="315"/>
      <c r="D63" s="315">
        <f>+'Dramakan hosqer'!F70</f>
        <v>0</v>
      </c>
      <c r="E63" s="382">
        <f t="shared" si="0"/>
        <v>0</v>
      </c>
      <c r="F63" s="383"/>
      <c r="G63" s="384"/>
      <c r="H63" s="319"/>
      <c r="I63" s="319"/>
      <c r="J63" s="319"/>
      <c r="K63" s="319"/>
      <c r="L63" s="319"/>
      <c r="M63" s="319"/>
      <c r="N63" s="385"/>
      <c r="O63" s="385"/>
      <c r="P63" s="385"/>
      <c r="Q63" s="385"/>
      <c r="R63" s="385"/>
      <c r="S63" s="385"/>
      <c r="T63" s="385"/>
    </row>
    <row r="64" spans="1:20" s="320" customFormat="1" ht="17.25">
      <c r="A64" s="312">
        <v>25.1</v>
      </c>
      <c r="B64" s="313" t="str">
        <f>+'Dramakan hosqer'!B71</f>
        <v xml:space="preserve">չփոխհատուցվող հարկերի գծով </v>
      </c>
      <c r="C64" s="315">
        <v>10</v>
      </c>
      <c r="D64" s="315">
        <f>+'Dramakan hosqer'!F71</f>
        <v>15</v>
      </c>
      <c r="E64" s="382">
        <f t="shared" si="0"/>
        <v>5</v>
      </c>
      <c r="F64" s="383"/>
      <c r="G64" s="384"/>
      <c r="H64" s="319"/>
      <c r="I64" s="319"/>
      <c r="J64" s="319"/>
      <c r="K64" s="319"/>
      <c r="L64" s="319"/>
      <c r="M64" s="319"/>
      <c r="N64" s="385"/>
      <c r="O64" s="385"/>
      <c r="P64" s="385"/>
      <c r="Q64" s="385"/>
      <c r="R64" s="385"/>
      <c r="S64" s="385"/>
      <c r="T64" s="385"/>
    </row>
    <row r="65" spans="1:20" s="19" customFormat="1" ht="17.25">
      <c r="A65" s="23">
        <f>+A61+1</f>
        <v>26</v>
      </c>
      <c r="B65" s="143" t="str">
        <f>+'Dramakan hosqer'!B72</f>
        <v>Կրեդիտորական պարտքի մարման գծով</v>
      </c>
      <c r="C65" s="107">
        <v>350.2</v>
      </c>
      <c r="D65" s="107">
        <f>+'Dramakan hosqer'!F72</f>
        <v>396.5</v>
      </c>
      <c r="E65" s="107">
        <f t="shared" si="0"/>
        <v>46.300000000000011</v>
      </c>
      <c r="F65" s="107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34.5">
      <c r="A66" s="23">
        <f>+A65+1</f>
        <v>27</v>
      </c>
      <c r="B66" s="143" t="str">
        <f>+'Dramakan hosqer'!B74</f>
        <v>Այլ արտահոսքերի գծով/ազդանշանային համակարգի գծով</v>
      </c>
      <c r="C66" s="429">
        <v>59.4</v>
      </c>
      <c r="D66" s="107">
        <f>+'Dramakan hosqer'!F74</f>
        <v>0</v>
      </c>
      <c r="E66" s="107">
        <f t="shared" si="0"/>
        <v>-59.4</v>
      </c>
      <c r="F66" s="107"/>
      <c r="G66" s="32" t="s">
        <v>193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8" t="s">
        <v>55</v>
      </c>
      <c r="B67" s="333" t="s">
        <v>58</v>
      </c>
      <c r="C67" s="105">
        <f>+C68+C75</f>
        <v>846.4</v>
      </c>
      <c r="D67" s="105">
        <f>+D68+D75</f>
        <v>370</v>
      </c>
      <c r="E67" s="105">
        <f t="shared" si="0"/>
        <v>-476.4</v>
      </c>
      <c r="F67" s="105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7" t="str">
        <f>+'Dramakan hosqer'!B76</f>
        <v>Հիմնական միջոցների ձեռքբերում, այդ թվում՝</v>
      </c>
      <c r="C68" s="107">
        <f>SUM(C69:C74)</f>
        <v>846.4</v>
      </c>
      <c r="D68" s="107">
        <f>SUM(D69:D74)</f>
        <v>370</v>
      </c>
      <c r="E68" s="107">
        <f t="shared" si="0"/>
        <v>-476.4</v>
      </c>
      <c r="F68" s="107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0" customFormat="1" ht="17.25">
      <c r="A69" s="312">
        <v>1.1000000000000001</v>
      </c>
      <c r="B69" s="313" t="str">
        <f>+'Dramakan hosqer'!B77</f>
        <v>գրասենյակային և տնտեսական գույք</v>
      </c>
      <c r="C69" s="107">
        <v>846.4</v>
      </c>
      <c r="D69" s="315">
        <f>+'Dramakan hosqer'!F77</f>
        <v>370</v>
      </c>
      <c r="E69" s="382">
        <f t="shared" ref="E69:E79" si="5">D69-C69</f>
        <v>-476.4</v>
      </c>
      <c r="F69" s="383"/>
      <c r="G69" s="384"/>
      <c r="H69" s="319"/>
      <c r="I69" s="319"/>
      <c r="J69" s="319"/>
      <c r="K69" s="319"/>
      <c r="L69" s="319"/>
      <c r="M69" s="319"/>
      <c r="N69" s="385"/>
      <c r="O69" s="385"/>
      <c r="P69" s="385"/>
      <c r="Q69" s="385"/>
      <c r="R69" s="385"/>
      <c r="S69" s="385"/>
      <c r="T69" s="385"/>
    </row>
    <row r="70" spans="1:20" s="320" customFormat="1" ht="17.25">
      <c r="A70" s="312">
        <v>1.2</v>
      </c>
      <c r="B70" s="313" t="str">
        <f>+'Dramakan hosqer'!B78</f>
        <v>համակարգչային սարքավորումներ / տեխնիկա</v>
      </c>
      <c r="C70" s="315">
        <v>0</v>
      </c>
      <c r="D70" s="315">
        <f>+'Dramakan hosqer'!F78</f>
        <v>0</v>
      </c>
      <c r="E70" s="382">
        <f>D70-C70</f>
        <v>0</v>
      </c>
      <c r="F70" s="383"/>
      <c r="G70" s="384"/>
      <c r="H70" s="319"/>
      <c r="I70" s="319"/>
      <c r="J70" s="319"/>
      <c r="K70" s="319"/>
      <c r="L70" s="319"/>
      <c r="M70" s="319"/>
      <c r="N70" s="385"/>
      <c r="O70" s="385"/>
      <c r="P70" s="385"/>
      <c r="Q70" s="385"/>
      <c r="R70" s="385"/>
      <c r="S70" s="385"/>
      <c r="T70" s="385"/>
    </row>
    <row r="71" spans="1:20" s="320" customFormat="1" ht="17.25" hidden="1">
      <c r="A71" s="312">
        <v>1.3</v>
      </c>
      <c r="B71" s="313" t="str">
        <f>+'Dramakan hosqer'!B79</f>
        <v>մեքենաներ և սարքավորումներ</v>
      </c>
      <c r="C71" s="315"/>
      <c r="D71" s="315">
        <f>+'Dramakan hosqer'!F79</f>
        <v>0</v>
      </c>
      <c r="E71" s="382">
        <f t="shared" si="5"/>
        <v>0</v>
      </c>
      <c r="F71" s="383"/>
      <c r="G71" s="384"/>
      <c r="H71" s="319"/>
      <c r="I71" s="319"/>
      <c r="J71" s="319"/>
      <c r="K71" s="319"/>
      <c r="L71" s="319"/>
      <c r="M71" s="319"/>
      <c r="N71" s="385"/>
      <c r="O71" s="385"/>
      <c r="P71" s="385"/>
      <c r="Q71" s="385"/>
      <c r="R71" s="385"/>
      <c r="S71" s="385"/>
      <c r="T71" s="385"/>
    </row>
    <row r="72" spans="1:20" s="320" customFormat="1" ht="17.25" hidden="1">
      <c r="A72" s="312">
        <v>1.4</v>
      </c>
      <c r="B72" s="313" t="str">
        <f>+'Dramakan hosqer'!B80</f>
        <v>սպորտային գույք</v>
      </c>
      <c r="C72" s="315"/>
      <c r="D72" s="315">
        <f>+'Dramakan hosqer'!F80</f>
        <v>0</v>
      </c>
      <c r="E72" s="382">
        <f t="shared" si="5"/>
        <v>0</v>
      </c>
      <c r="F72" s="383"/>
      <c r="G72" s="384"/>
      <c r="H72" s="319"/>
      <c r="I72" s="319"/>
      <c r="J72" s="319"/>
      <c r="K72" s="319"/>
      <c r="L72" s="319"/>
      <c r="M72" s="319"/>
      <c r="N72" s="385"/>
      <c r="O72" s="385"/>
      <c r="P72" s="385"/>
      <c r="Q72" s="385"/>
      <c r="R72" s="385"/>
      <c r="S72" s="385"/>
      <c r="T72" s="385"/>
    </row>
    <row r="73" spans="1:20" s="320" customFormat="1" ht="17.25" hidden="1">
      <c r="A73" s="312">
        <v>1.5</v>
      </c>
      <c r="B73" s="313" t="str">
        <f>+'Dramakan hosqer'!B81</f>
        <v>գրականություն</v>
      </c>
      <c r="C73" s="315"/>
      <c r="D73" s="315">
        <f>+'Dramakan hosqer'!F81</f>
        <v>0</v>
      </c>
      <c r="E73" s="382">
        <f>D73-C73</f>
        <v>0</v>
      </c>
      <c r="F73" s="383"/>
      <c r="G73" s="384"/>
      <c r="H73" s="319"/>
      <c r="I73" s="319"/>
      <c r="J73" s="319"/>
      <c r="K73" s="319"/>
      <c r="L73" s="319"/>
      <c r="M73" s="319"/>
      <c r="N73" s="385"/>
      <c r="O73" s="385"/>
      <c r="P73" s="385"/>
      <c r="Q73" s="385"/>
      <c r="R73" s="385"/>
      <c r="S73" s="385"/>
      <c r="T73" s="385"/>
    </row>
    <row r="74" spans="1:20" s="320" customFormat="1" ht="17.25" hidden="1">
      <c r="A74" s="312">
        <v>1.6</v>
      </c>
      <c r="B74" s="313">
        <f>+'Dramakan hosqer'!B82</f>
        <v>0</v>
      </c>
      <c r="C74" s="315"/>
      <c r="D74" s="315">
        <f>+'Dramakan hosqer'!F82</f>
        <v>0</v>
      </c>
      <c r="E74" s="382">
        <f>D74-C74</f>
        <v>0</v>
      </c>
      <c r="F74" s="383"/>
      <c r="G74" s="32" t="s">
        <v>278</v>
      </c>
      <c r="H74" s="319"/>
      <c r="I74" s="319"/>
      <c r="J74" s="319"/>
      <c r="K74" s="319"/>
      <c r="L74" s="319"/>
      <c r="M74" s="319"/>
      <c r="N74" s="385"/>
      <c r="O74" s="385"/>
      <c r="P74" s="385"/>
      <c r="Q74" s="385"/>
      <c r="R74" s="385"/>
      <c r="S74" s="385"/>
      <c r="T74" s="385"/>
    </row>
    <row r="75" spans="1:20" s="19" customFormat="1" ht="34.5" hidden="1">
      <c r="A75" s="23">
        <v>2</v>
      </c>
      <c r="B75" s="367" t="str">
        <f>+'Dramakan hosqer'!B83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0" customFormat="1" ht="17.25" hidden="1">
      <c r="A76" s="312">
        <v>2.1</v>
      </c>
      <c r="B76" s="313" t="str">
        <f>+'Dramakan hosqer'!B84</f>
        <v>ամրացված գույքի (շենք)</v>
      </c>
      <c r="C76" s="315"/>
      <c r="D76" s="315">
        <f>+'Dramakan hosqer'!F84</f>
        <v>0</v>
      </c>
      <c r="E76" s="382">
        <f t="shared" si="5"/>
        <v>0</v>
      </c>
      <c r="F76" s="383"/>
      <c r="G76" s="384"/>
      <c r="H76" s="319"/>
      <c r="I76" s="319"/>
      <c r="J76" s="319"/>
      <c r="K76" s="319"/>
      <c r="L76" s="319"/>
      <c r="M76" s="319"/>
      <c r="N76" s="385"/>
      <c r="O76" s="385"/>
      <c r="P76" s="385"/>
      <c r="Q76" s="385"/>
      <c r="R76" s="385"/>
      <c r="S76" s="385"/>
      <c r="T76" s="385"/>
    </row>
    <row r="77" spans="1:20" s="320" customFormat="1" ht="17.25" hidden="1">
      <c r="A77" s="312">
        <v>2.2000000000000002</v>
      </c>
      <c r="B77" s="313" t="str">
        <f>+'Dramakan hosqer'!B85</f>
        <v>հիմնական միջոցի</v>
      </c>
      <c r="C77" s="315"/>
      <c r="D77" s="315">
        <f>+'Dramakan hosqer'!F85</f>
        <v>0</v>
      </c>
      <c r="E77" s="382">
        <f t="shared" si="5"/>
        <v>0</v>
      </c>
      <c r="F77" s="383"/>
      <c r="G77" s="384"/>
      <c r="H77" s="319"/>
      <c r="I77" s="319"/>
      <c r="J77" s="319"/>
      <c r="K77" s="319"/>
      <c r="L77" s="319"/>
      <c r="M77" s="319"/>
      <c r="N77" s="385"/>
      <c r="O77" s="385"/>
      <c r="P77" s="385"/>
      <c r="Q77" s="385"/>
      <c r="R77" s="385"/>
      <c r="S77" s="385"/>
      <c r="T77" s="385"/>
    </row>
    <row r="78" spans="1:20" s="320" customFormat="1" ht="17.25" hidden="1">
      <c r="A78" s="312">
        <v>2.2999999999999998</v>
      </c>
      <c r="B78" s="313" t="str">
        <f>+'Dramakan hosqer'!B86</f>
        <v>նախագծանախահաշվային փաստաթղթերի գծով</v>
      </c>
      <c r="C78" s="315"/>
      <c r="D78" s="315">
        <f>+'Dramakan hosqer'!F86</f>
        <v>0</v>
      </c>
      <c r="E78" s="382">
        <f t="shared" si="5"/>
        <v>0</v>
      </c>
      <c r="F78" s="383"/>
      <c r="G78" s="384"/>
      <c r="H78" s="319"/>
      <c r="I78" s="319"/>
      <c r="J78" s="319"/>
      <c r="K78" s="319"/>
      <c r="L78" s="319"/>
      <c r="M78" s="319"/>
      <c r="N78" s="385"/>
      <c r="O78" s="385"/>
      <c r="P78" s="385"/>
      <c r="Q78" s="385"/>
      <c r="R78" s="385"/>
      <c r="S78" s="385"/>
      <c r="T78" s="385"/>
    </row>
    <row r="79" spans="1:20" s="19" customFormat="1" ht="34.5" hidden="1">
      <c r="A79" s="58" t="s">
        <v>56</v>
      </c>
      <c r="B79" s="333" t="s">
        <v>140</v>
      </c>
      <c r="C79" s="105">
        <f>SUM(C80:C81)</f>
        <v>0</v>
      </c>
      <c r="D79" s="105">
        <f>SUM(D80:D81)</f>
        <v>2898.3500000000004</v>
      </c>
      <c r="E79" s="105">
        <f t="shared" si="5"/>
        <v>2898.3500000000004</v>
      </c>
      <c r="F79" s="105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hosqer'!B88</f>
        <v>Սննդի գծով</v>
      </c>
      <c r="C80" s="107"/>
      <c r="D80" s="107">
        <f>+'Dramakan hosqer'!F88</f>
        <v>2898.3500000000004</v>
      </c>
      <c r="E80" s="107">
        <f>D80-C80</f>
        <v>2898.3500000000004</v>
      </c>
      <c r="F80" s="107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hosqer'!B89</f>
        <v>0</v>
      </c>
      <c r="C81" s="107"/>
      <c r="D81" s="107">
        <f>+'Dramakan hosqer'!F89</f>
        <v>0</v>
      </c>
      <c r="E81" s="107">
        <f>D81-C81</f>
        <v>0</v>
      </c>
      <c r="F81" s="107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2" customFormat="1" ht="34.5">
      <c r="A82" s="332" t="s">
        <v>38</v>
      </c>
      <c r="B82" s="333" t="s">
        <v>39</v>
      </c>
      <c r="C82" s="105">
        <f>C6+C7-C24</f>
        <v>3835.7999999999884</v>
      </c>
      <c r="D82" s="105">
        <f>D6+D7-D24</f>
        <v>1055.9499999999825</v>
      </c>
      <c r="E82" s="105">
        <f>D82-C82</f>
        <v>-2779.8500000000058</v>
      </c>
      <c r="F82" s="105"/>
      <c r="G82" s="433">
        <f>+D82-'Dramakan hosqer'!F90</f>
        <v>510</v>
      </c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9" t="s">
        <v>2</v>
      </c>
      <c r="C84" s="66"/>
      <c r="D84" s="459" t="str">
        <f>+'Ekamut-caxs'!D80</f>
        <v>Ա․ Կարապետյան</v>
      </c>
      <c r="E84" s="45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5" t="s">
        <v>4</v>
      </c>
      <c r="C85" s="368"/>
      <c r="D85" s="458" t="s">
        <v>90</v>
      </c>
      <c r="E85" s="458"/>
      <c r="F85" s="41"/>
    </row>
    <row r="86" spans="1:20" ht="22.5" customHeight="1">
      <c r="B86" s="369" t="s">
        <v>6</v>
      </c>
      <c r="C86" s="66"/>
      <c r="D86" s="456" t="str">
        <f>+'Ekamut-caxs'!D83</f>
        <v>Տ․ Մանթիկյան</v>
      </c>
      <c r="E86" s="456"/>
      <c r="F86" s="45"/>
    </row>
    <row r="87" spans="1:20" ht="12" customHeight="1">
      <c r="B87" s="64"/>
      <c r="C87" s="66"/>
      <c r="D87" s="458" t="s">
        <v>90</v>
      </c>
      <c r="E87" s="458"/>
      <c r="F87" s="41"/>
    </row>
    <row r="88" spans="1:20">
      <c r="B88" s="370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zoomScaleNormal="100" zoomScaleSheetLayoutView="100" workbookViewId="0">
      <selection activeCell="D59" sqref="D59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5" t="s">
        <v>66</v>
      </c>
      <c r="B1" s="465"/>
      <c r="C1" s="465"/>
      <c r="D1" s="465"/>
      <c r="E1" s="465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6" t="str">
        <f>+'Ekamut-caxs'!A7:D7</f>
        <v xml:space="preserve">«Երևանի հ․ 81 մսուր-մանկապարտեզ» ՀՈԱԿ-ի </v>
      </c>
      <c r="B2" s="467"/>
      <c r="C2" s="467"/>
      <c r="D2" s="467"/>
      <c r="E2" s="46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8" t="s">
        <v>143</v>
      </c>
      <c r="B3" s="468"/>
      <c r="C3" s="468"/>
      <c r="D3" s="468"/>
      <c r="E3" s="46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9" t="s">
        <v>253</v>
      </c>
      <c r="B4" s="469"/>
      <c r="C4" s="469"/>
      <c r="D4" s="469"/>
      <c r="E4" s="469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136</v>
      </c>
    </row>
    <row r="6" spans="1:22" s="73" customFormat="1" ht="52.5" customHeight="1">
      <c r="A6" s="69" t="s">
        <v>3</v>
      </c>
      <c r="B6" s="70" t="s">
        <v>144</v>
      </c>
      <c r="C6" s="69" t="s">
        <v>145</v>
      </c>
      <c r="D6" s="69" t="s">
        <v>146</v>
      </c>
      <c r="E6" s="71" t="s">
        <v>147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70" t="s">
        <v>148</v>
      </c>
      <c r="B7" s="471"/>
      <c r="C7" s="471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149</v>
      </c>
      <c r="C8" s="74"/>
      <c r="D8" s="76">
        <f>SUM(D9:D29)</f>
        <v>86.5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150</v>
      </c>
      <c r="C9" s="78" t="s">
        <v>151</v>
      </c>
      <c r="D9" s="11"/>
      <c r="E9" s="11"/>
    </row>
    <row r="10" spans="1:22">
      <c r="A10" s="78">
        <v>1.2</v>
      </c>
      <c r="B10" s="79" t="s">
        <v>152</v>
      </c>
      <c r="C10" s="78" t="s">
        <v>153</v>
      </c>
      <c r="D10" s="11"/>
      <c r="E10" s="11"/>
    </row>
    <row r="11" spans="1:22">
      <c r="A11" s="78">
        <v>1.3</v>
      </c>
      <c r="B11" s="79" t="s">
        <v>154</v>
      </c>
      <c r="C11" s="78" t="s">
        <v>155</v>
      </c>
      <c r="D11" s="11"/>
      <c r="E11" s="11"/>
    </row>
    <row r="12" spans="1:22">
      <c r="A12" s="78">
        <v>1.4</v>
      </c>
      <c r="B12" s="80" t="s">
        <v>156</v>
      </c>
      <c r="C12" s="81" t="s">
        <v>157</v>
      </c>
      <c r="D12" s="11"/>
      <c r="E12" s="11"/>
    </row>
    <row r="13" spans="1:22">
      <c r="A13" s="78">
        <v>1.5</v>
      </c>
      <c r="B13" s="80"/>
      <c r="C13" s="78" t="s">
        <v>158</v>
      </c>
      <c r="D13" s="11"/>
      <c r="E13" s="11"/>
    </row>
    <row r="14" spans="1:22">
      <c r="A14" s="78">
        <v>1.6</v>
      </c>
      <c r="B14" s="79" t="s">
        <v>191</v>
      </c>
      <c r="C14" s="78" t="s">
        <v>159</v>
      </c>
      <c r="D14" s="11"/>
      <c r="E14" s="11"/>
    </row>
    <row r="15" spans="1:22" ht="27">
      <c r="A15" s="78">
        <v>1.7</v>
      </c>
      <c r="B15" s="80"/>
      <c r="C15" s="78" t="s">
        <v>182</v>
      </c>
      <c r="D15" s="11"/>
      <c r="E15" s="11"/>
    </row>
    <row r="16" spans="1:22">
      <c r="A16" s="78">
        <v>1.8</v>
      </c>
      <c r="B16" s="80"/>
      <c r="C16" s="82" t="s">
        <v>181</v>
      </c>
      <c r="D16" s="11"/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214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160</v>
      </c>
      <c r="C23" s="78" t="s">
        <v>36</v>
      </c>
      <c r="D23" s="11"/>
      <c r="E23" s="11"/>
    </row>
    <row r="24" spans="1:22">
      <c r="A24" s="78">
        <v>2.6</v>
      </c>
      <c r="B24" s="80" t="s">
        <v>160</v>
      </c>
      <c r="C24" s="78" t="s">
        <v>48</v>
      </c>
      <c r="D24" s="11"/>
      <c r="E24" s="11"/>
    </row>
    <row r="25" spans="1:22">
      <c r="A25" s="78">
        <v>2.7</v>
      </c>
      <c r="B25" s="80" t="s">
        <v>160</v>
      </c>
      <c r="C25" s="78" t="s">
        <v>161</v>
      </c>
      <c r="D25" s="11"/>
      <c r="E25" s="11"/>
    </row>
    <row r="26" spans="1:22">
      <c r="A26" s="78">
        <v>2.8</v>
      </c>
      <c r="B26" s="80" t="s">
        <v>160</v>
      </c>
      <c r="C26" s="78" t="s">
        <v>162</v>
      </c>
      <c r="D26" s="11"/>
      <c r="E26" s="11"/>
    </row>
    <row r="27" spans="1:22">
      <c r="A27" s="78">
        <v>2.9</v>
      </c>
      <c r="B27" s="79" t="s">
        <v>163</v>
      </c>
      <c r="C27" s="78" t="s">
        <v>164</v>
      </c>
      <c r="D27" s="11">
        <v>86.5</v>
      </c>
      <c r="E27" s="11" t="s">
        <v>287</v>
      </c>
    </row>
    <row r="28" spans="1:22">
      <c r="A28" s="84">
        <v>2.1</v>
      </c>
      <c r="B28" s="80" t="s">
        <v>165</v>
      </c>
      <c r="C28" s="78" t="s">
        <v>166</v>
      </c>
      <c r="D28" s="11"/>
      <c r="E28" s="11"/>
    </row>
    <row r="29" spans="1:22">
      <c r="A29" s="84">
        <v>2.11</v>
      </c>
      <c r="B29" s="80"/>
      <c r="C29" s="82" t="s">
        <v>167</v>
      </c>
      <c r="D29" s="11"/>
      <c r="E29" s="11"/>
    </row>
    <row r="30" spans="1:22" s="59" customFormat="1" ht="28.5">
      <c r="A30" s="74">
        <v>2</v>
      </c>
      <c r="B30" s="85" t="s">
        <v>168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169</v>
      </c>
      <c r="D31" s="11"/>
      <c r="E31" s="11"/>
    </row>
    <row r="32" spans="1:22">
      <c r="A32" s="78">
        <v>2.2000000000000002</v>
      </c>
      <c r="B32" s="80" t="s">
        <v>170</v>
      </c>
      <c r="C32" s="78" t="s">
        <v>171</v>
      </c>
      <c r="D32" s="11"/>
      <c r="E32" s="11"/>
    </row>
    <row r="33" spans="1:22">
      <c r="A33" s="78">
        <v>2.2999999999999998</v>
      </c>
      <c r="B33" s="80" t="s">
        <v>170</v>
      </c>
      <c r="C33" s="78" t="s">
        <v>172</v>
      </c>
      <c r="D33" s="11"/>
      <c r="E33" s="86"/>
    </row>
    <row r="34" spans="1:22" s="63" customFormat="1" ht="17.25">
      <c r="A34" s="20"/>
      <c r="B34" s="87" t="s">
        <v>68</v>
      </c>
      <c r="C34" s="88"/>
      <c r="D34" s="89">
        <f>D8+D30</f>
        <v>86.5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70" t="s">
        <v>173</v>
      </c>
      <c r="B35" s="471"/>
      <c r="C35" s="471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150</v>
      </c>
      <c r="C36" s="78" t="s">
        <v>151</v>
      </c>
      <c r="D36" s="430">
        <v>322.89999999999998</v>
      </c>
      <c r="E36" s="11" t="s">
        <v>287</v>
      </c>
    </row>
    <row r="37" spans="1:22">
      <c r="A37" s="78">
        <v>1.2</v>
      </c>
      <c r="B37" s="79" t="s">
        <v>152</v>
      </c>
      <c r="C37" s="78" t="s">
        <v>153</v>
      </c>
      <c r="D37" s="431">
        <v>16.600000000000001</v>
      </c>
      <c r="E37" s="11" t="s">
        <v>287</v>
      </c>
    </row>
    <row r="38" spans="1:22">
      <c r="A38" s="78">
        <v>1.3</v>
      </c>
      <c r="B38" s="79" t="s">
        <v>154</v>
      </c>
      <c r="C38" s="78" t="s">
        <v>155</v>
      </c>
      <c r="D38" s="431">
        <v>41.7</v>
      </c>
      <c r="E38" s="11" t="s">
        <v>287</v>
      </c>
    </row>
    <row r="39" spans="1:22">
      <c r="A39" s="78">
        <v>1.4</v>
      </c>
      <c r="B39" s="80" t="s">
        <v>156</v>
      </c>
      <c r="C39" s="81" t="s">
        <v>157</v>
      </c>
      <c r="D39" s="11"/>
      <c r="E39" s="11"/>
    </row>
    <row r="40" spans="1:22">
      <c r="A40" s="78">
        <v>1.5</v>
      </c>
      <c r="B40" s="80"/>
      <c r="C40" s="78" t="s">
        <v>158</v>
      </c>
      <c r="D40" s="11">
        <v>5</v>
      </c>
      <c r="E40" s="11" t="s">
        <v>287</v>
      </c>
    </row>
    <row r="41" spans="1:22">
      <c r="A41" s="78">
        <v>1.6</v>
      </c>
      <c r="B41" s="79" t="s">
        <v>191</v>
      </c>
      <c r="C41" s="78" t="s">
        <v>159</v>
      </c>
      <c r="D41" s="11">
        <v>4.9000000000000004</v>
      </c>
      <c r="E41" s="11" t="s">
        <v>287</v>
      </c>
    </row>
    <row r="42" spans="1:22" ht="27">
      <c r="A42" s="78">
        <v>1.7</v>
      </c>
      <c r="B42" s="80"/>
      <c r="C42" s="78" t="s">
        <v>182</v>
      </c>
      <c r="D42" s="11"/>
      <c r="E42" s="11"/>
    </row>
    <row r="43" spans="1:22">
      <c r="A43" s="78">
        <v>1.8</v>
      </c>
      <c r="B43" s="80"/>
      <c r="C43" s="82" t="s">
        <v>181</v>
      </c>
      <c r="D43" s="11"/>
      <c r="E43" s="11"/>
    </row>
    <row r="44" spans="1:22" ht="27">
      <c r="A44" s="78">
        <v>1.9</v>
      </c>
      <c r="B44" s="80"/>
      <c r="C44" s="82" t="s">
        <v>284</v>
      </c>
      <c r="D44" s="11">
        <v>5.4</v>
      </c>
      <c r="E44" s="11" t="s">
        <v>287</v>
      </c>
    </row>
    <row r="45" spans="1:22">
      <c r="A45" s="83">
        <v>2</v>
      </c>
      <c r="B45" s="80"/>
      <c r="C45" s="82"/>
      <c r="D45" s="11"/>
      <c r="E45" s="11"/>
    </row>
    <row r="46" spans="1:22">
      <c r="A46" s="78">
        <v>2.1</v>
      </c>
      <c r="B46" s="80"/>
      <c r="C46" s="82"/>
      <c r="D46" s="11"/>
      <c r="E46" s="11"/>
    </row>
    <row r="47" spans="1:22">
      <c r="A47" s="78">
        <v>2.2000000000000002</v>
      </c>
      <c r="B47" s="80" t="s">
        <v>160</v>
      </c>
      <c r="C47" s="78" t="s">
        <v>36</v>
      </c>
      <c r="D47" s="11"/>
      <c r="E47" s="11"/>
    </row>
    <row r="48" spans="1:22">
      <c r="A48" s="78">
        <v>2.2999999999999998</v>
      </c>
      <c r="B48" s="80" t="s">
        <v>160</v>
      </c>
      <c r="C48" s="78" t="s">
        <v>48</v>
      </c>
      <c r="D48" s="11"/>
      <c r="E48" s="11"/>
    </row>
    <row r="49" spans="1:22">
      <c r="A49" s="78">
        <v>2.4</v>
      </c>
      <c r="B49" s="80" t="s">
        <v>160</v>
      </c>
      <c r="C49" s="78" t="s">
        <v>161</v>
      </c>
      <c r="D49" s="11"/>
      <c r="E49" s="11"/>
    </row>
    <row r="50" spans="1:22">
      <c r="A50" s="78">
        <v>2.5</v>
      </c>
      <c r="B50" s="80" t="s">
        <v>160</v>
      </c>
      <c r="C50" s="78" t="s">
        <v>162</v>
      </c>
      <c r="D50" s="11"/>
      <c r="E50" s="11"/>
    </row>
    <row r="51" spans="1:22">
      <c r="A51" s="78">
        <v>2.6</v>
      </c>
      <c r="B51" s="79" t="s">
        <v>163</v>
      </c>
      <c r="C51" s="78" t="s">
        <v>164</v>
      </c>
      <c r="D51" s="11"/>
      <c r="E51" s="11"/>
    </row>
    <row r="52" spans="1:22">
      <c r="A52" s="78">
        <v>2.7</v>
      </c>
      <c r="B52" s="80" t="s">
        <v>165</v>
      </c>
      <c r="C52" s="78" t="s">
        <v>166</v>
      </c>
      <c r="D52" s="11"/>
      <c r="E52" s="11"/>
    </row>
    <row r="53" spans="1:22">
      <c r="A53" s="78">
        <v>2.8</v>
      </c>
      <c r="B53" s="80"/>
      <c r="C53" s="82" t="s">
        <v>167</v>
      </c>
      <c r="D53" s="11"/>
      <c r="E53" s="11"/>
    </row>
    <row r="54" spans="1:22" ht="28.5">
      <c r="A54" s="78"/>
      <c r="B54" s="75" t="s">
        <v>174</v>
      </c>
      <c r="C54" s="10"/>
      <c r="D54" s="76">
        <f>SUM(D55:D58)</f>
        <v>4208.3999999999996</v>
      </c>
      <c r="E54" s="11"/>
      <c r="F54" s="113">
        <f>SUM(D36:D53)</f>
        <v>396.49999999999994</v>
      </c>
      <c r="G54" s="113">
        <f>+D59-D54-F54</f>
        <v>0</v>
      </c>
    </row>
    <row r="55" spans="1:22" ht="33">
      <c r="A55" s="78">
        <v>1.1000000000000001</v>
      </c>
      <c r="B55" s="106"/>
      <c r="C55" s="357" t="s">
        <v>180</v>
      </c>
      <c r="D55" s="11">
        <v>4208.3999999999996</v>
      </c>
      <c r="E55" s="11"/>
    </row>
    <row r="56" spans="1:22" ht="27">
      <c r="A56" s="78">
        <v>1.2</v>
      </c>
      <c r="B56" s="91"/>
      <c r="C56" s="78" t="s">
        <v>169</v>
      </c>
      <c r="D56" s="11"/>
      <c r="E56" s="78"/>
    </row>
    <row r="57" spans="1:22">
      <c r="A57" s="78">
        <v>1.3</v>
      </c>
      <c r="B57" s="80" t="s">
        <v>165</v>
      </c>
      <c r="C57" s="78" t="s">
        <v>171</v>
      </c>
      <c r="D57" s="11"/>
      <c r="E57" s="11"/>
    </row>
    <row r="58" spans="1:22">
      <c r="A58" s="78">
        <v>1.4</v>
      </c>
      <c r="B58" s="80" t="s">
        <v>165</v>
      </c>
      <c r="C58" s="78" t="s">
        <v>172</v>
      </c>
      <c r="D58" s="11"/>
      <c r="E58" s="11"/>
    </row>
    <row r="59" spans="1:22" s="63" customFormat="1" ht="17.25">
      <c r="A59" s="92"/>
      <c r="B59" s="87" t="s">
        <v>68</v>
      </c>
      <c r="C59" s="93"/>
      <c r="D59" s="94">
        <f>SUM(D36:D54)</f>
        <v>4604.8999999999996</v>
      </c>
      <c r="E59" s="95"/>
      <c r="F59" s="274">
        <f>+D59-D55</f>
        <v>396.5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175</v>
      </c>
    </row>
    <row r="62" spans="1:22" ht="59.25" customHeight="1">
      <c r="A62" s="97">
        <v>1</v>
      </c>
      <c r="B62" s="98" t="s">
        <v>275</v>
      </c>
      <c r="C62" s="94">
        <f>+'Dramakani hamematakan'!C82</f>
        <v>3835.7999999999884</v>
      </c>
      <c r="D62" s="460" t="s">
        <v>176</v>
      </c>
      <c r="E62" s="461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62" t="str">
        <f>+'Ekamut-caxs'!D80</f>
        <v>Ա․ Կարապետյան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59" customFormat="1" ht="12.75" customHeight="1">
      <c r="A65" s="99"/>
      <c r="B65" s="170"/>
      <c r="C65" s="171"/>
      <c r="D65" s="463" t="s">
        <v>90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22.5" customHeight="1">
      <c r="A66" s="99"/>
      <c r="B66" s="168" t="s">
        <v>6</v>
      </c>
      <c r="C66" s="169"/>
      <c r="D66" s="462" t="str">
        <f>+'Ekamut-caxs'!D83</f>
        <v>Տ․ Մանթիկյան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13.5" customHeight="1">
      <c r="A67" s="99"/>
      <c r="B67" s="100"/>
      <c r="C67" s="99" t="s">
        <v>1</v>
      </c>
      <c r="D67" s="464" t="s">
        <v>90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zoomScaleNormal="100" zoomScaleSheetLayoutView="85" workbookViewId="0">
      <selection activeCell="D59" sqref="D5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4.4257812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1" t="s">
        <v>66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</row>
    <row r="2" spans="1:15" s="211" customFormat="1" ht="21.75" customHeight="1">
      <c r="A2" s="480" t="str">
        <f>+'Ekamut-caxs'!A7</f>
        <v xml:space="preserve">«Երևանի հ․ 81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5" s="211" customFormat="1" ht="21" customHeight="1">
      <c r="A3" s="480" t="s">
        <v>91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</row>
    <row r="4" spans="1:15" ht="21" customHeight="1" thickBot="1"/>
    <row r="5" spans="1:15" s="215" customFormat="1" ht="19.5" customHeight="1">
      <c r="A5" s="472" t="s">
        <v>112</v>
      </c>
      <c r="B5" s="474" t="s">
        <v>92</v>
      </c>
      <c r="C5" s="476" t="s">
        <v>93</v>
      </c>
      <c r="D5" s="477"/>
      <c r="E5" s="477"/>
      <c r="F5" s="478"/>
      <c r="G5" s="476" t="s">
        <v>94</v>
      </c>
      <c r="H5" s="477"/>
      <c r="I5" s="477"/>
      <c r="J5" s="478"/>
      <c r="K5" s="476" t="s">
        <v>133</v>
      </c>
      <c r="L5" s="477"/>
      <c r="M5" s="477"/>
      <c r="N5" s="477"/>
      <c r="O5" s="478"/>
    </row>
    <row r="6" spans="1:15" s="217" customFormat="1" ht="51" customHeight="1">
      <c r="A6" s="473"/>
      <c r="B6" s="475"/>
      <c r="C6" s="391" t="s">
        <v>234</v>
      </c>
      <c r="D6" s="216" t="s">
        <v>218</v>
      </c>
      <c r="E6" s="216" t="s">
        <v>262</v>
      </c>
      <c r="F6" s="392" t="s">
        <v>263</v>
      </c>
      <c r="G6" s="391" t="s">
        <v>235</v>
      </c>
      <c r="H6" s="216" t="s">
        <v>218</v>
      </c>
      <c r="I6" s="216" t="s">
        <v>264</v>
      </c>
      <c r="J6" s="392" t="s">
        <v>263</v>
      </c>
      <c r="K6" s="391" t="s">
        <v>234</v>
      </c>
      <c r="L6" s="216" t="s">
        <v>262</v>
      </c>
      <c r="M6" s="216" t="s">
        <v>265</v>
      </c>
      <c r="N6" s="214" t="s">
        <v>266</v>
      </c>
      <c r="O6" s="400" t="s">
        <v>267</v>
      </c>
    </row>
    <row r="7" spans="1:15" ht="19.5" customHeight="1">
      <c r="A7" s="241">
        <v>1</v>
      </c>
      <c r="B7" s="402" t="s">
        <v>95</v>
      </c>
      <c r="C7" s="219">
        <v>2242</v>
      </c>
      <c r="D7" s="218">
        <v>322175.40000000002</v>
      </c>
      <c r="E7" s="219">
        <v>2229</v>
      </c>
      <c r="F7" s="393">
        <f>IF((E7&lt;10000), E7*143.7, E7*107.1)</f>
        <v>320307.3</v>
      </c>
      <c r="G7" s="219">
        <v>3120</v>
      </c>
      <c r="H7" s="218">
        <v>162457.60000000001</v>
      </c>
      <c r="I7" s="219">
        <v>3807.7</v>
      </c>
      <c r="J7" s="393">
        <f>+I7*53.48</f>
        <v>203635.79599999997</v>
      </c>
      <c r="K7" s="219">
        <v>115</v>
      </c>
      <c r="L7" s="219">
        <v>201</v>
      </c>
      <c r="M7" s="295">
        <f>+L7*200.42</f>
        <v>40284.42</v>
      </c>
      <c r="N7" s="293">
        <f>+L7*5.572</f>
        <v>1119.972</v>
      </c>
      <c r="O7" s="294">
        <f>+N7+M7</f>
        <v>41404.392</v>
      </c>
    </row>
    <row r="8" spans="1:15" ht="19.5" customHeight="1">
      <c r="A8" s="241">
        <v>2</v>
      </c>
      <c r="B8" s="402" t="s">
        <v>96</v>
      </c>
      <c r="C8" s="219">
        <v>1781</v>
      </c>
      <c r="D8" s="292">
        <v>255929.7</v>
      </c>
      <c r="E8" s="219">
        <v>1781</v>
      </c>
      <c r="F8" s="393">
        <f t="shared" ref="F8:F18" si="0">IF((E8&lt;10000), E8*143.7, E8*107.1)</f>
        <v>255929.69999999998</v>
      </c>
      <c r="G8" s="219">
        <v>2299</v>
      </c>
      <c r="H8" s="218">
        <v>119429.5</v>
      </c>
      <c r="I8" s="219">
        <v>2299</v>
      </c>
      <c r="J8" s="393">
        <f t="shared" ref="J8:J18" si="1">+I8*53.48</f>
        <v>122950.51999999999</v>
      </c>
      <c r="K8" s="219">
        <v>126</v>
      </c>
      <c r="L8" s="219">
        <v>126</v>
      </c>
      <c r="M8" s="295">
        <f t="shared" ref="M8:M18" si="2">+L8*200.42</f>
        <v>25252.92</v>
      </c>
      <c r="N8" s="293">
        <f t="shared" ref="N8:N18" si="3">+L8*5.572</f>
        <v>702.072</v>
      </c>
      <c r="O8" s="294">
        <f t="shared" ref="O8:O18" si="4">+N8+M8</f>
        <v>25954.991999999998</v>
      </c>
    </row>
    <row r="9" spans="1:15" ht="19.5" customHeight="1">
      <c r="A9" s="241">
        <v>3</v>
      </c>
      <c r="B9" s="402" t="s">
        <v>97</v>
      </c>
      <c r="C9" s="219">
        <v>1213</v>
      </c>
      <c r="D9" s="292">
        <v>174308.1</v>
      </c>
      <c r="E9" s="219">
        <v>1213</v>
      </c>
      <c r="F9" s="393">
        <f t="shared" si="0"/>
        <v>174308.09999999998</v>
      </c>
      <c r="G9" s="219">
        <v>2093</v>
      </c>
      <c r="H9" s="218">
        <v>108736.9</v>
      </c>
      <c r="I9" s="219">
        <v>2093</v>
      </c>
      <c r="J9" s="393">
        <f t="shared" si="1"/>
        <v>111933.64</v>
      </c>
      <c r="K9" s="219">
        <v>140</v>
      </c>
      <c r="L9" s="219">
        <v>140</v>
      </c>
      <c r="M9" s="295">
        <f t="shared" si="2"/>
        <v>28058.799999999999</v>
      </c>
      <c r="N9" s="293">
        <f t="shared" si="3"/>
        <v>780.08</v>
      </c>
      <c r="O9" s="294">
        <f t="shared" si="4"/>
        <v>28838.880000000001</v>
      </c>
    </row>
    <row r="10" spans="1:15" ht="19.5" customHeight="1">
      <c r="A10" s="241">
        <v>4</v>
      </c>
      <c r="B10" s="402" t="s">
        <v>98</v>
      </c>
      <c r="C10" s="219">
        <v>139</v>
      </c>
      <c r="D10" s="292">
        <v>19974.3</v>
      </c>
      <c r="E10" s="219">
        <v>139</v>
      </c>
      <c r="F10" s="393">
        <f t="shared" si="0"/>
        <v>19974.3</v>
      </c>
      <c r="G10" s="219">
        <v>1080</v>
      </c>
      <c r="H10" s="218">
        <v>54892.19</v>
      </c>
      <c r="I10" s="219">
        <v>1080</v>
      </c>
      <c r="J10" s="393">
        <f t="shared" si="1"/>
        <v>57758.399999999994</v>
      </c>
      <c r="K10" s="219">
        <v>141</v>
      </c>
      <c r="L10" s="219">
        <v>141</v>
      </c>
      <c r="M10" s="295">
        <f t="shared" si="2"/>
        <v>28259.219999999998</v>
      </c>
      <c r="N10" s="293">
        <f t="shared" si="3"/>
        <v>785.65200000000004</v>
      </c>
      <c r="O10" s="294">
        <f t="shared" si="4"/>
        <v>29044.871999999996</v>
      </c>
    </row>
    <row r="11" spans="1:15" ht="19.5" customHeight="1">
      <c r="A11" s="241">
        <v>5</v>
      </c>
      <c r="B11" s="402" t="s">
        <v>99</v>
      </c>
      <c r="C11" s="219">
        <v>0</v>
      </c>
      <c r="D11" s="221">
        <v>0</v>
      </c>
      <c r="E11" s="219">
        <v>0</v>
      </c>
      <c r="F11" s="393">
        <f t="shared" si="0"/>
        <v>0</v>
      </c>
      <c r="G11" s="219">
        <v>984</v>
      </c>
      <c r="H11" s="218">
        <v>49611.59</v>
      </c>
      <c r="I11" s="219">
        <v>984</v>
      </c>
      <c r="J11" s="393">
        <f t="shared" si="1"/>
        <v>52624.32</v>
      </c>
      <c r="K11" s="219">
        <v>123</v>
      </c>
      <c r="L11" s="219">
        <v>123</v>
      </c>
      <c r="M11" s="295">
        <f t="shared" si="2"/>
        <v>24651.66</v>
      </c>
      <c r="N11" s="293">
        <f t="shared" si="3"/>
        <v>685.35599999999999</v>
      </c>
      <c r="O11" s="294">
        <f t="shared" si="4"/>
        <v>25337.016</v>
      </c>
    </row>
    <row r="12" spans="1:15" ht="19.5" customHeight="1">
      <c r="A12" s="241">
        <v>6</v>
      </c>
      <c r="B12" s="402" t="s">
        <v>100</v>
      </c>
      <c r="C12" s="219">
        <v>0</v>
      </c>
      <c r="D12" s="221">
        <v>0</v>
      </c>
      <c r="E12" s="219">
        <v>0</v>
      </c>
      <c r="F12" s="393">
        <f t="shared" si="0"/>
        <v>0</v>
      </c>
      <c r="G12" s="219">
        <v>558</v>
      </c>
      <c r="H12" s="218">
        <v>26355.119999999999</v>
      </c>
      <c r="I12" s="219">
        <v>558</v>
      </c>
      <c r="J12" s="393">
        <f t="shared" si="1"/>
        <v>29841.839999999997</v>
      </c>
      <c r="K12" s="219">
        <v>217</v>
      </c>
      <c r="L12" s="219">
        <v>217</v>
      </c>
      <c r="M12" s="295">
        <f t="shared" si="2"/>
        <v>43491.14</v>
      </c>
      <c r="N12" s="293">
        <f t="shared" si="3"/>
        <v>1209.124</v>
      </c>
      <c r="O12" s="294">
        <f t="shared" si="4"/>
        <v>44700.264000000003</v>
      </c>
    </row>
    <row r="13" spans="1:15" ht="19.5" customHeight="1">
      <c r="A13" s="241">
        <v>7</v>
      </c>
      <c r="B13" s="402" t="s">
        <v>101</v>
      </c>
      <c r="C13" s="219">
        <v>0</v>
      </c>
      <c r="D13" s="221">
        <v>0</v>
      </c>
      <c r="E13" s="219">
        <v>0</v>
      </c>
      <c r="F13" s="393">
        <f t="shared" si="0"/>
        <v>0</v>
      </c>
      <c r="G13" s="219">
        <v>561</v>
      </c>
      <c r="H13" s="218">
        <v>26064.080000000002</v>
      </c>
      <c r="I13" s="219">
        <v>561</v>
      </c>
      <c r="J13" s="393">
        <f t="shared" si="1"/>
        <v>30002.28</v>
      </c>
      <c r="K13" s="219">
        <v>166</v>
      </c>
      <c r="L13" s="219">
        <v>166</v>
      </c>
      <c r="M13" s="295">
        <f t="shared" si="2"/>
        <v>33269.72</v>
      </c>
      <c r="N13" s="293">
        <f t="shared" si="3"/>
        <v>924.952</v>
      </c>
      <c r="O13" s="294">
        <f>+N13+M13</f>
        <v>34194.671999999999</v>
      </c>
    </row>
    <row r="14" spans="1:15" ht="19.5" customHeight="1">
      <c r="A14" s="241">
        <v>8</v>
      </c>
      <c r="B14" s="403" t="s">
        <v>102</v>
      </c>
      <c r="C14" s="219">
        <v>0</v>
      </c>
      <c r="D14" s="221">
        <v>0</v>
      </c>
      <c r="E14" s="219">
        <v>0</v>
      </c>
      <c r="F14" s="393">
        <f t="shared" si="0"/>
        <v>0</v>
      </c>
      <c r="G14" s="219">
        <v>0</v>
      </c>
      <c r="H14" s="218">
        <v>0</v>
      </c>
      <c r="I14" s="219">
        <v>0</v>
      </c>
      <c r="J14" s="393">
        <f t="shared" si="1"/>
        <v>0</v>
      </c>
      <c r="K14" s="219">
        <v>261</v>
      </c>
      <c r="L14" s="219">
        <v>261</v>
      </c>
      <c r="M14" s="295">
        <f t="shared" si="2"/>
        <v>52309.619999999995</v>
      </c>
      <c r="N14" s="293">
        <f t="shared" si="3"/>
        <v>1454.2919999999999</v>
      </c>
      <c r="O14" s="294">
        <f t="shared" si="4"/>
        <v>53763.911999999997</v>
      </c>
    </row>
    <row r="15" spans="1:15" ht="19.5" customHeight="1">
      <c r="A15" s="241">
        <v>9</v>
      </c>
      <c r="B15" s="403" t="s">
        <v>103</v>
      </c>
      <c r="C15" s="219">
        <v>0</v>
      </c>
      <c r="D15" s="221">
        <v>0</v>
      </c>
      <c r="E15" s="219">
        <v>0</v>
      </c>
      <c r="F15" s="393">
        <f t="shared" si="0"/>
        <v>0</v>
      </c>
      <c r="G15" s="219">
        <v>1222</v>
      </c>
      <c r="H15" s="218">
        <v>61269.85</v>
      </c>
      <c r="I15" s="219">
        <v>1222</v>
      </c>
      <c r="J15" s="393">
        <f t="shared" si="1"/>
        <v>65352.56</v>
      </c>
      <c r="K15" s="219">
        <v>230</v>
      </c>
      <c r="L15" s="219">
        <v>230</v>
      </c>
      <c r="M15" s="295">
        <f t="shared" si="2"/>
        <v>46096.6</v>
      </c>
      <c r="N15" s="293">
        <f t="shared" si="3"/>
        <v>1281.56</v>
      </c>
      <c r="O15" s="294">
        <f t="shared" si="4"/>
        <v>47378.159999999996</v>
      </c>
    </row>
    <row r="16" spans="1:15" ht="19.5" customHeight="1">
      <c r="A16" s="241">
        <v>10</v>
      </c>
      <c r="B16" s="403" t="s">
        <v>104</v>
      </c>
      <c r="C16" s="219">
        <v>0</v>
      </c>
      <c r="D16" s="221">
        <v>0</v>
      </c>
      <c r="E16" s="219">
        <v>0</v>
      </c>
      <c r="F16" s="393">
        <f t="shared" si="0"/>
        <v>0</v>
      </c>
      <c r="G16" s="219">
        <v>1761</v>
      </c>
      <c r="H16" s="218">
        <v>90838.6</v>
      </c>
      <c r="I16" s="219">
        <v>1761</v>
      </c>
      <c r="J16" s="393">
        <f t="shared" si="1"/>
        <v>94178.28</v>
      </c>
      <c r="K16" s="219">
        <v>154</v>
      </c>
      <c r="L16" s="219">
        <v>154</v>
      </c>
      <c r="M16" s="295">
        <f t="shared" si="2"/>
        <v>30864.679999999997</v>
      </c>
      <c r="N16" s="293">
        <f t="shared" si="3"/>
        <v>858.08799999999997</v>
      </c>
      <c r="O16" s="294">
        <f t="shared" si="4"/>
        <v>31722.767999999996</v>
      </c>
    </row>
    <row r="17" spans="1:21" ht="19.5" customHeight="1">
      <c r="A17" s="241">
        <v>11</v>
      </c>
      <c r="B17" s="403" t="s">
        <v>105</v>
      </c>
      <c r="C17" s="219">
        <v>1678</v>
      </c>
      <c r="D17" s="220">
        <v>241128.6</v>
      </c>
      <c r="E17" s="219">
        <v>1678</v>
      </c>
      <c r="F17" s="393">
        <f t="shared" si="0"/>
        <v>241128.59999999998</v>
      </c>
      <c r="G17" s="219">
        <v>2747</v>
      </c>
      <c r="H17" s="218">
        <v>142962.04</v>
      </c>
      <c r="I17" s="219">
        <v>2747</v>
      </c>
      <c r="J17" s="393">
        <f t="shared" si="1"/>
        <v>146909.56</v>
      </c>
      <c r="K17" s="219">
        <v>183</v>
      </c>
      <c r="L17" s="219">
        <v>183</v>
      </c>
      <c r="M17" s="295">
        <f t="shared" si="2"/>
        <v>36676.86</v>
      </c>
      <c r="N17" s="293">
        <f t="shared" si="3"/>
        <v>1019.676</v>
      </c>
      <c r="O17" s="294">
        <f t="shared" si="4"/>
        <v>37696.536</v>
      </c>
    </row>
    <row r="18" spans="1:21" ht="19.5" customHeight="1">
      <c r="A18" s="241">
        <v>12</v>
      </c>
      <c r="B18" s="403" t="s">
        <v>106</v>
      </c>
      <c r="C18" s="219">
        <v>2247</v>
      </c>
      <c r="D18" s="220">
        <v>322893.90000000002</v>
      </c>
      <c r="E18" s="219">
        <v>2247</v>
      </c>
      <c r="F18" s="393">
        <f t="shared" si="0"/>
        <v>322893.89999999997</v>
      </c>
      <c r="G18" s="219">
        <v>1590</v>
      </c>
      <c r="H18" s="218">
        <v>82633.2</v>
      </c>
      <c r="I18" s="219">
        <v>1590</v>
      </c>
      <c r="J18" s="393">
        <f t="shared" si="1"/>
        <v>85033.2</v>
      </c>
      <c r="K18" s="219">
        <v>213</v>
      </c>
      <c r="L18" s="219">
        <v>213</v>
      </c>
      <c r="M18" s="295">
        <f t="shared" si="2"/>
        <v>42689.46</v>
      </c>
      <c r="N18" s="293">
        <f t="shared" si="3"/>
        <v>1186.836</v>
      </c>
      <c r="O18" s="294">
        <f t="shared" si="4"/>
        <v>43876.296000000002</v>
      </c>
    </row>
    <row r="19" spans="1:21" ht="32.25" customHeight="1" thickBot="1">
      <c r="A19" s="404"/>
      <c r="B19" s="405" t="s">
        <v>88</v>
      </c>
      <c r="C19" s="394">
        <f>SUM(C7:C18)</f>
        <v>9300</v>
      </c>
      <c r="D19" s="395">
        <f>SUM(D7:D18)</f>
        <v>1336410</v>
      </c>
      <c r="E19" s="396">
        <f>SUM(E7:E18)</f>
        <v>9287</v>
      </c>
      <c r="F19" s="397">
        <f>SUM(F7:F18)</f>
        <v>1334541.8999999999</v>
      </c>
      <c r="G19" s="398">
        <f>SUM(G7:G18)</f>
        <v>18015</v>
      </c>
      <c r="H19" s="399">
        <f>+G19*53.48</f>
        <v>963442.2</v>
      </c>
      <c r="I19" s="396">
        <f>SUM(I7:I18)</f>
        <v>18702.7</v>
      </c>
      <c r="J19" s="397">
        <f t="shared" ref="J19:O19" si="5">SUM(J7:J18)</f>
        <v>1000220.3959999999</v>
      </c>
      <c r="K19" s="394">
        <f>SUM(K7:K18)</f>
        <v>2069</v>
      </c>
      <c r="L19" s="396">
        <f>SUM(L7:L18)</f>
        <v>2155</v>
      </c>
      <c r="M19" s="395">
        <f t="shared" si="5"/>
        <v>431905.1</v>
      </c>
      <c r="N19" s="401">
        <f>SUM(N7:N18)</f>
        <v>12007.659999999998</v>
      </c>
      <c r="O19" s="397">
        <f t="shared" si="5"/>
        <v>443912.76</v>
      </c>
    </row>
    <row r="20" spans="1:21" ht="21.75" customHeight="1">
      <c r="B20" s="224"/>
      <c r="C20" s="225"/>
      <c r="D20" s="226"/>
      <c r="E20" s="225"/>
      <c r="F20" s="226">
        <f>ROUND(F19/1000,1)</f>
        <v>1334.5</v>
      </c>
      <c r="G20" s="225"/>
      <c r="H20" s="226"/>
      <c r="I20" s="225"/>
      <c r="J20" s="226">
        <f>ROUND(J19/1000,1)</f>
        <v>1000.2</v>
      </c>
      <c r="K20" s="225"/>
      <c r="L20" s="225"/>
      <c r="M20" s="226">
        <f>ROUND(M19/1000,1)</f>
        <v>431.9</v>
      </c>
      <c r="N20" s="226">
        <f>ROUND(N19/1000,1)</f>
        <v>12</v>
      </c>
      <c r="O20" s="226">
        <f t="shared" ref="O20" si="6">ROUND(O19/1000,1)</f>
        <v>443.9</v>
      </c>
      <c r="U20"/>
    </row>
    <row r="21" spans="1:21" ht="33.75" customHeight="1" thickBot="1">
      <c r="B21" s="484" t="s">
        <v>236</v>
      </c>
      <c r="C21" s="484"/>
      <c r="D21" s="484"/>
      <c r="E21" s="227"/>
      <c r="F21" s="228"/>
      <c r="H21" s="227"/>
      <c r="M21" s="226"/>
    </row>
    <row r="22" spans="1:21" s="211" customFormat="1" ht="42.75" customHeight="1">
      <c r="A22" s="229"/>
      <c r="B22" s="406" t="s">
        <v>137</v>
      </c>
      <c r="C22" s="229" t="s">
        <v>138</v>
      </c>
      <c r="D22" s="230" t="s">
        <v>237</v>
      </c>
      <c r="E22" s="230" t="s">
        <v>237</v>
      </c>
      <c r="F22" s="231" t="s">
        <v>237</v>
      </c>
      <c r="G22" s="230" t="s">
        <v>138</v>
      </c>
      <c r="H22" s="230" t="s">
        <v>237</v>
      </c>
      <c r="I22" s="230" t="s">
        <v>237</v>
      </c>
      <c r="J22" s="232" t="s">
        <v>237</v>
      </c>
      <c r="K22" s="230" t="s">
        <v>138</v>
      </c>
      <c r="L22" s="230" t="s">
        <v>237</v>
      </c>
      <c r="M22" s="233" t="s">
        <v>237</v>
      </c>
      <c r="N22" s="229" t="s">
        <v>237</v>
      </c>
      <c r="O22" s="232" t="s">
        <v>237</v>
      </c>
    </row>
    <row r="23" spans="1:21" ht="23.25" customHeight="1">
      <c r="A23" s="234">
        <v>1</v>
      </c>
      <c r="B23" s="407"/>
      <c r="C23" s="236"/>
      <c r="D23" s="222" t="s">
        <v>237</v>
      </c>
      <c r="E23" s="222" t="s">
        <v>237</v>
      </c>
      <c r="F23" s="235"/>
      <c r="G23" s="236"/>
      <c r="H23" s="222" t="s">
        <v>237</v>
      </c>
      <c r="I23" s="222" t="s">
        <v>237</v>
      </c>
      <c r="J23" s="237"/>
      <c r="K23" s="236"/>
      <c r="L23" s="222" t="s">
        <v>237</v>
      </c>
      <c r="M23" s="238"/>
      <c r="N23" s="239" t="s">
        <v>237</v>
      </c>
      <c r="O23" s="240" t="s">
        <v>237</v>
      </c>
    </row>
    <row r="24" spans="1:21" ht="23.25" customHeight="1">
      <c r="A24" s="234">
        <v>2</v>
      </c>
      <c r="B24" s="407"/>
      <c r="C24" s="236"/>
      <c r="D24" s="222" t="s">
        <v>237</v>
      </c>
      <c r="E24" s="222" t="s">
        <v>237</v>
      </c>
      <c r="F24" s="235"/>
      <c r="G24" s="236"/>
      <c r="H24" s="222" t="s">
        <v>237</v>
      </c>
      <c r="I24" s="222" t="s">
        <v>237</v>
      </c>
      <c r="J24" s="237"/>
      <c r="K24" s="236"/>
      <c r="L24" s="222" t="s">
        <v>237</v>
      </c>
      <c r="M24" s="238"/>
      <c r="N24" s="239" t="s">
        <v>237</v>
      </c>
      <c r="O24" s="240" t="s">
        <v>237</v>
      </c>
    </row>
    <row r="25" spans="1:21" s="217" customFormat="1" ht="23.25" customHeight="1">
      <c r="A25" s="241">
        <v>3</v>
      </c>
      <c r="B25" s="408"/>
      <c r="C25" s="244"/>
      <c r="D25" s="242" t="s">
        <v>237</v>
      </c>
      <c r="E25" s="242" t="s">
        <v>237</v>
      </c>
      <c r="F25" s="243"/>
      <c r="G25" s="244"/>
      <c r="H25" s="242" t="s">
        <v>237</v>
      </c>
      <c r="I25" s="242" t="s">
        <v>237</v>
      </c>
      <c r="J25" s="243"/>
      <c r="K25" s="244"/>
      <c r="L25" s="242" t="s">
        <v>237</v>
      </c>
      <c r="M25" s="245"/>
      <c r="N25" s="246" t="s">
        <v>237</v>
      </c>
      <c r="O25" s="247" t="s">
        <v>237</v>
      </c>
    </row>
    <row r="26" spans="1:21" s="211" customFormat="1" ht="24" customHeight="1">
      <c r="A26" s="248"/>
      <c r="B26" s="409" t="s">
        <v>68</v>
      </c>
      <c r="C26" s="250" t="s">
        <v>237</v>
      </c>
      <c r="D26" s="223" t="s">
        <v>237</v>
      </c>
      <c r="E26" s="223" t="s">
        <v>237</v>
      </c>
      <c r="F26" s="249">
        <f>SUM(F23:F25)</f>
        <v>0</v>
      </c>
      <c r="G26" s="250" t="s">
        <v>237</v>
      </c>
      <c r="H26" s="223" t="s">
        <v>237</v>
      </c>
      <c r="I26" s="223" t="s">
        <v>237</v>
      </c>
      <c r="J26" s="249">
        <f>SUM(J23:J25)</f>
        <v>0</v>
      </c>
      <c r="K26" s="250" t="s">
        <v>237</v>
      </c>
      <c r="L26" s="223" t="s">
        <v>237</v>
      </c>
      <c r="M26" s="251">
        <f>SUM(M23:M25)</f>
        <v>0</v>
      </c>
      <c r="N26" s="248" t="s">
        <v>237</v>
      </c>
      <c r="O26" s="252" t="s">
        <v>237</v>
      </c>
    </row>
    <row r="27" spans="1:21" s="211" customFormat="1" ht="27" customHeight="1" thickBot="1">
      <c r="A27" s="253"/>
      <c r="B27" s="410" t="s">
        <v>238</v>
      </c>
      <c r="C27" s="256"/>
      <c r="D27" s="254" t="s">
        <v>237</v>
      </c>
      <c r="E27" s="254" t="s">
        <v>237</v>
      </c>
      <c r="F27" s="255">
        <f>+F20-F26</f>
        <v>1334.5</v>
      </c>
      <c r="G27" s="256" t="s">
        <v>237</v>
      </c>
      <c r="H27" s="254" t="s">
        <v>237</v>
      </c>
      <c r="I27" s="254" t="s">
        <v>237</v>
      </c>
      <c r="J27" s="255">
        <f>J20-J26</f>
        <v>1000.2</v>
      </c>
      <c r="K27" s="256" t="s">
        <v>237</v>
      </c>
      <c r="L27" s="254" t="s">
        <v>237</v>
      </c>
      <c r="M27" s="257">
        <f>M20-M26</f>
        <v>431.9</v>
      </c>
      <c r="N27" s="253" t="s">
        <v>237</v>
      </c>
      <c r="O27" s="255">
        <f>+O20-M26</f>
        <v>443.9</v>
      </c>
    </row>
    <row r="28" spans="1:21" s="211" customFormat="1" ht="25.5" customHeight="1" thickBot="1">
      <c r="B28" s="258"/>
      <c r="F28" s="226"/>
      <c r="J28" s="259" t="s">
        <v>139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80" t="s">
        <v>2</v>
      </c>
      <c r="D30" s="480"/>
      <c r="E30" s="212"/>
      <c r="F30" s="212"/>
      <c r="G30" s="485"/>
      <c r="H30" s="485"/>
      <c r="I30" s="262"/>
      <c r="J30" s="482">
        <f>+'Ekamut-caxs'!D76</f>
        <v>0</v>
      </c>
      <c r="K30" s="482"/>
      <c r="M30" s="228"/>
    </row>
    <row r="31" spans="1:21" s="211" customFormat="1">
      <c r="C31" s="263"/>
      <c r="D31" s="263"/>
      <c r="E31" s="264"/>
      <c r="F31" s="264"/>
      <c r="G31" s="483" t="s">
        <v>89</v>
      </c>
      <c r="H31" s="483"/>
      <c r="I31" s="265"/>
      <c r="J31" s="483" t="s">
        <v>107</v>
      </c>
      <c r="K31" s="483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82"/>
      <c r="H32" s="482"/>
      <c r="I32" s="267"/>
      <c r="J32" s="482" t="str">
        <f>+'Ekamut-caxs'!D83</f>
        <v>Տ․ Մանթիկյան</v>
      </c>
      <c r="K32" s="482"/>
    </row>
    <row r="33" spans="3:13" s="211" customFormat="1">
      <c r="C33" s="227"/>
      <c r="D33" s="227"/>
      <c r="G33" s="483" t="s">
        <v>89</v>
      </c>
      <c r="H33" s="483"/>
      <c r="I33" s="265"/>
      <c r="J33" s="483" t="s">
        <v>107</v>
      </c>
      <c r="K33" s="483"/>
    </row>
    <row r="34" spans="3:13">
      <c r="F34" s="268" t="s">
        <v>1</v>
      </c>
    </row>
    <row r="35" spans="3:13" ht="16.5" customHeight="1">
      <c r="C35" s="269" t="s">
        <v>108</v>
      </c>
      <c r="D35" s="269"/>
      <c r="E35" s="269" t="s">
        <v>109</v>
      </c>
      <c r="F35" s="269" t="s">
        <v>239</v>
      </c>
      <c r="I35" s="270" t="s">
        <v>110</v>
      </c>
      <c r="J35" s="271" t="s">
        <v>205</v>
      </c>
      <c r="K35" s="271"/>
      <c r="L35" s="271" t="s">
        <v>203</v>
      </c>
      <c r="M35" s="271" t="s">
        <v>268</v>
      </c>
    </row>
    <row r="36" spans="3:13" ht="16.5" customHeight="1">
      <c r="C36" s="269" t="s">
        <v>111</v>
      </c>
      <c r="D36" s="269"/>
      <c r="E36" s="269" t="s">
        <v>109</v>
      </c>
      <c r="F36" s="269" t="s">
        <v>207</v>
      </c>
      <c r="I36" s="479" t="s">
        <v>209</v>
      </c>
      <c r="J36" s="479"/>
      <c r="K36" s="271"/>
      <c r="L36" s="479"/>
      <c r="M36" s="479"/>
    </row>
    <row r="37" spans="3:13">
      <c r="C37" s="269"/>
      <c r="D37" s="269"/>
      <c r="E37" s="479" t="s">
        <v>208</v>
      </c>
      <c r="F37" s="479"/>
      <c r="I37" s="479"/>
      <c r="J37" s="479"/>
      <c r="K37" s="271"/>
      <c r="L37" s="479"/>
      <c r="M37" s="479"/>
    </row>
    <row r="38" spans="3:13">
      <c r="C38" s="269"/>
      <c r="D38" s="269"/>
      <c r="E38" s="479"/>
      <c r="F38" s="47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zoomScaleNormal="100" zoomScaleSheetLayoutView="100" workbookViewId="0">
      <selection activeCell="D59" sqref="D5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4" t="s">
        <v>66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6" s="7" customFormat="1" ht="20.25">
      <c r="A2" s="438" t="str">
        <f>+'Ekamut-caxs'!A7</f>
        <v xml:space="preserve">«Երևանի հ․ 81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68" t="s">
        <v>277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156"/>
      <c r="O3" s="156"/>
      <c r="P3" s="156"/>
    </row>
    <row r="4" spans="1:16" ht="16.5">
      <c r="M4" s="163" t="s">
        <v>0</v>
      </c>
    </row>
    <row r="5" spans="1:16" ht="13.5" customHeight="1">
      <c r="A5" s="493" t="s">
        <v>141</v>
      </c>
      <c r="B5" s="493" t="s">
        <v>67</v>
      </c>
      <c r="C5" s="491" t="s">
        <v>204</v>
      </c>
      <c r="D5" s="491"/>
      <c r="E5" s="491"/>
      <c r="F5" s="491"/>
      <c r="G5" s="491"/>
      <c r="H5" s="491"/>
      <c r="I5" s="491"/>
      <c r="J5" s="491"/>
      <c r="K5" s="491"/>
      <c r="L5" s="491"/>
      <c r="M5" s="492" t="s">
        <v>142</v>
      </c>
    </row>
    <row r="6" spans="1:16" ht="89.25" customHeight="1">
      <c r="A6" s="493"/>
      <c r="B6" s="493"/>
      <c r="C6" s="144" t="s">
        <v>228</v>
      </c>
      <c r="D6" s="144" t="s">
        <v>229</v>
      </c>
      <c r="E6" s="144" t="s">
        <v>245</v>
      </c>
      <c r="F6" s="144" t="s">
        <v>246</v>
      </c>
      <c r="G6" s="115" t="s">
        <v>247</v>
      </c>
      <c r="H6" s="115" t="s">
        <v>189</v>
      </c>
      <c r="I6" s="115" t="s">
        <v>188</v>
      </c>
      <c r="J6" s="115" t="s">
        <v>115</v>
      </c>
      <c r="K6" s="115" t="s">
        <v>178</v>
      </c>
      <c r="L6" s="9"/>
      <c r="M6" s="492"/>
    </row>
    <row r="7" spans="1:16" ht="27.75" customHeight="1">
      <c r="A7" s="115">
        <v>1</v>
      </c>
      <c r="B7" s="147" t="s">
        <v>190</v>
      </c>
      <c r="C7" s="148">
        <v>5184.7</v>
      </c>
      <c r="D7" s="148">
        <f>+C10</f>
        <v>53079.884000000005</v>
      </c>
      <c r="E7" s="148"/>
      <c r="F7" s="148" t="str">
        <f>IF(E7&gt;1,C15,"")</f>
        <v/>
      </c>
      <c r="G7" s="148">
        <f>+J15</f>
        <v>780.2</v>
      </c>
      <c r="H7" s="148">
        <f>H10*1.17*161.2+3*119.6+H10*150.8</f>
        <v>2395.2239999999997</v>
      </c>
      <c r="I7" s="148">
        <v>400</v>
      </c>
      <c r="J7" s="200">
        <v>1842.4</v>
      </c>
      <c r="K7" s="148"/>
      <c r="L7" s="148"/>
      <c r="M7" s="149">
        <f>ROUND(SUM(C7:L7),1)</f>
        <v>63682.400000000001</v>
      </c>
    </row>
    <row r="8" spans="1:16" ht="35.25" customHeight="1">
      <c r="A8" s="115">
        <v>1.1000000000000001</v>
      </c>
      <c r="B8" s="162" t="s">
        <v>87</v>
      </c>
      <c r="C8" s="148"/>
      <c r="D8" s="148">
        <v>27</v>
      </c>
      <c r="E8" s="116" t="s">
        <v>183</v>
      </c>
      <c r="F8" s="116" t="s">
        <v>183</v>
      </c>
      <c r="G8" s="116" t="s">
        <v>183</v>
      </c>
      <c r="H8" s="116" t="s">
        <v>183</v>
      </c>
      <c r="I8" s="116" t="s">
        <v>183</v>
      </c>
      <c r="J8" s="116" t="s">
        <v>183</v>
      </c>
      <c r="K8" s="116" t="s">
        <v>183</v>
      </c>
      <c r="L8" s="116" t="s">
        <v>183</v>
      </c>
      <c r="M8" s="149">
        <f>ROUND(SUM(C8:L8),1)</f>
        <v>27</v>
      </c>
    </row>
    <row r="9" spans="1:16" s="117" customFormat="1" ht="34.5" customHeight="1">
      <c r="A9" s="150"/>
      <c r="B9" s="151" t="s">
        <v>68</v>
      </c>
      <c r="C9" s="148" t="s">
        <v>183</v>
      </c>
      <c r="D9" s="148"/>
      <c r="E9" s="116" t="s">
        <v>183</v>
      </c>
      <c r="F9" s="116" t="s">
        <v>183</v>
      </c>
      <c r="G9" s="116" t="s">
        <v>183</v>
      </c>
      <c r="H9" s="116" t="s">
        <v>183</v>
      </c>
      <c r="I9" s="116" t="s">
        <v>183</v>
      </c>
      <c r="J9" s="116" t="s">
        <v>183</v>
      </c>
      <c r="K9" s="116" t="s">
        <v>183</v>
      </c>
      <c r="L9" s="116" t="s">
        <v>183</v>
      </c>
      <c r="M9" s="152">
        <f>ROUND(SUM(M7:M8),1)</f>
        <v>63709.4</v>
      </c>
    </row>
    <row r="10" spans="1:16" s="117" customFormat="1" ht="18.75" customHeight="1">
      <c r="B10" s="210">
        <v>4825.4440000000004</v>
      </c>
      <c r="C10" s="119">
        <f>+B10*11</f>
        <v>53079.884000000005</v>
      </c>
      <c r="D10" s="119"/>
      <c r="E10" s="390">
        <f>478.4*4</f>
        <v>1913.6</v>
      </c>
      <c r="F10" s="120"/>
      <c r="G10" s="120"/>
      <c r="H10" s="209">
        <v>6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432"/>
      <c r="G11" s="127"/>
      <c r="H11" s="57"/>
      <c r="I11" s="57"/>
      <c r="J11" s="102"/>
      <c r="K11" s="488"/>
      <c r="L11" s="488"/>
      <c r="M11" s="128"/>
    </row>
    <row r="12" spans="1:16" s="117" customFormat="1" ht="69" customHeight="1">
      <c r="B12" s="489" t="s">
        <v>201</v>
      </c>
      <c r="C12" s="490"/>
      <c r="D12" s="127"/>
      <c r="G12" s="102"/>
      <c r="H12" s="102"/>
      <c r="I12" s="489" t="s">
        <v>202</v>
      </c>
      <c r="J12" s="490"/>
      <c r="K12" s="102"/>
      <c r="L12" s="102"/>
      <c r="M12" s="102"/>
    </row>
    <row r="13" spans="1:16" s="117" customFormat="1" ht="40.5">
      <c r="B13" s="153" t="s">
        <v>179</v>
      </c>
      <c r="C13" s="154" t="s">
        <v>230</v>
      </c>
      <c r="D13" s="129"/>
      <c r="G13" s="129"/>
      <c r="H13" s="129"/>
      <c r="I13" s="153" t="s">
        <v>179</v>
      </c>
      <c r="J13" s="154" t="s">
        <v>231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232</v>
      </c>
      <c r="E14" s="63"/>
      <c r="H14" s="155"/>
      <c r="I14" s="159">
        <v>119600</v>
      </c>
      <c r="J14" s="161">
        <v>856</v>
      </c>
      <c r="K14" s="132" t="s">
        <v>232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233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233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4"/>
      <c r="E17" s="494"/>
      <c r="F17" s="174"/>
      <c r="G17" s="174"/>
      <c r="H17" s="486" t="str">
        <f>+'Ekamut-caxs'!D80</f>
        <v>Ա․ Կարապետյան</v>
      </c>
      <c r="I17" s="486"/>
      <c r="J17" s="486"/>
      <c r="K17" s="137"/>
    </row>
    <row r="18" spans="2:11" s="138" customFormat="1" ht="17.25" customHeight="1">
      <c r="B18" s="175"/>
      <c r="C18" s="176"/>
      <c r="D18" s="495" t="s">
        <v>89</v>
      </c>
      <c r="E18" s="495"/>
      <c r="F18" s="177"/>
      <c r="G18" s="178"/>
      <c r="H18" s="487" t="s">
        <v>90</v>
      </c>
      <c r="I18" s="487"/>
      <c r="J18" s="487"/>
      <c r="K18" s="139"/>
    </row>
    <row r="19" spans="2:11" s="136" customFormat="1" ht="24.75" customHeight="1">
      <c r="B19" s="179" t="s">
        <v>6</v>
      </c>
      <c r="C19" s="173"/>
      <c r="D19" s="494"/>
      <c r="E19" s="494"/>
      <c r="F19" s="180"/>
      <c r="G19" s="180"/>
      <c r="H19" s="486" t="str">
        <f>+'Ekamut-caxs'!D83</f>
        <v>Տ․ Մանթիկյան</v>
      </c>
      <c r="I19" s="486"/>
      <c r="J19" s="486"/>
      <c r="K19" s="137"/>
    </row>
    <row r="20" spans="2:11" s="138" customFormat="1" ht="18.75" customHeight="1">
      <c r="B20" s="176"/>
      <c r="C20" s="176"/>
      <c r="D20" s="495" t="s">
        <v>89</v>
      </c>
      <c r="E20" s="495"/>
      <c r="F20" s="177"/>
      <c r="G20" s="178"/>
      <c r="H20" s="487" t="s">
        <v>90</v>
      </c>
      <c r="I20" s="487"/>
      <c r="J20" s="487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topLeftCell="A10" zoomScaleNormal="100" zoomScaleSheetLayoutView="100" workbookViewId="0">
      <selection activeCell="D59" sqref="D59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7" t="s">
        <v>66</v>
      </c>
      <c r="B1" s="497"/>
      <c r="C1" s="497"/>
      <c r="D1" s="497"/>
    </row>
    <row r="2" spans="1:4" ht="17.25">
      <c r="A2" s="498" t="str">
        <f>+'Ekamut-caxs'!A7:D7</f>
        <v xml:space="preserve">«Երևանի հ․ 81 մսուր-մանկապարտեզ» ՀՈԱԿ-ի </v>
      </c>
      <c r="B2" s="498"/>
      <c r="C2" s="498"/>
      <c r="D2" s="498"/>
    </row>
    <row r="3" spans="1:4" ht="39.75" customHeight="1">
      <c r="A3" s="498" t="s">
        <v>276</v>
      </c>
      <c r="B3" s="498"/>
      <c r="C3" s="498"/>
      <c r="D3" s="498"/>
    </row>
    <row r="6" spans="1:4" ht="60" customHeight="1">
      <c r="A6" s="277" t="s">
        <v>3</v>
      </c>
      <c r="B6" s="289" t="s">
        <v>119</v>
      </c>
      <c r="C6" s="289" t="s">
        <v>120</v>
      </c>
      <c r="D6" s="277" t="s">
        <v>248</v>
      </c>
    </row>
    <row r="7" spans="1:4" s="18" customFormat="1" ht="30" customHeight="1">
      <c r="A7" s="278">
        <v>1</v>
      </c>
      <c r="B7" s="279" t="s">
        <v>249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121</v>
      </c>
      <c r="C8" s="280">
        <v>0</v>
      </c>
      <c r="D8" s="280">
        <v>0</v>
      </c>
    </row>
    <row r="9" spans="1:4" ht="25.5" customHeight="1">
      <c r="A9" s="280">
        <v>1.2</v>
      </c>
      <c r="B9" s="281" t="s">
        <v>122</v>
      </c>
      <c r="C9" s="280">
        <v>0</v>
      </c>
      <c r="D9" s="280">
        <v>0</v>
      </c>
    </row>
    <row r="10" spans="1:4" ht="25.5" customHeight="1">
      <c r="A10" s="280">
        <v>1.3</v>
      </c>
      <c r="B10" s="281" t="s">
        <v>123</v>
      </c>
      <c r="C10" s="280">
        <v>0</v>
      </c>
      <c r="D10" s="280">
        <v>0</v>
      </c>
    </row>
    <row r="11" spans="1:4" s="18" customFormat="1" ht="30" customHeight="1">
      <c r="A11" s="278">
        <v>2</v>
      </c>
      <c r="B11" s="279" t="s">
        <v>250</v>
      </c>
      <c r="C11" s="278">
        <f>SUM(C12:C14)</f>
        <v>1</v>
      </c>
      <c r="D11" s="278">
        <f>SUM(D12:D14)</f>
        <v>30</v>
      </c>
    </row>
    <row r="12" spans="1:4" ht="21.75" customHeight="1">
      <c r="A12" s="280">
        <v>2.1</v>
      </c>
      <c r="B12" s="281" t="s">
        <v>124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125</v>
      </c>
      <c r="C13" s="280">
        <v>0</v>
      </c>
      <c r="D13" s="280">
        <v>0</v>
      </c>
    </row>
    <row r="14" spans="1:4" ht="21.75" customHeight="1">
      <c r="A14" s="280">
        <v>2.2999999999999998</v>
      </c>
      <c r="B14" s="281" t="s">
        <v>126</v>
      </c>
      <c r="C14" s="280">
        <v>0</v>
      </c>
      <c r="D14" s="280">
        <v>0</v>
      </c>
    </row>
    <row r="15" spans="1:4" s="18" customFormat="1" ht="30" customHeight="1">
      <c r="A15" s="278">
        <v>3</v>
      </c>
      <c r="B15" s="279" t="s">
        <v>251</v>
      </c>
      <c r="C15" s="278">
        <f>SUM(C16:C18)</f>
        <v>3</v>
      </c>
      <c r="D15" s="278">
        <f>SUM(D16:D18)</f>
        <v>90</v>
      </c>
    </row>
    <row r="16" spans="1:4" ht="23.25" customHeight="1">
      <c r="A16" s="280">
        <v>3.1</v>
      </c>
      <c r="B16" s="282" t="s">
        <v>127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128</v>
      </c>
      <c r="C17" s="280">
        <v>1</v>
      </c>
      <c r="D17" s="280">
        <v>30</v>
      </c>
    </row>
    <row r="18" spans="1:4" ht="23.25" customHeight="1">
      <c r="A18" s="280">
        <v>3.3</v>
      </c>
      <c r="B18" s="282" t="s">
        <v>129</v>
      </c>
      <c r="C18" s="280">
        <v>1</v>
      </c>
      <c r="D18" s="280">
        <v>30</v>
      </c>
    </row>
    <row r="19" spans="1:4" s="18" customFormat="1" ht="30" customHeight="1">
      <c r="A19" s="278">
        <v>4</v>
      </c>
      <c r="B19" s="279" t="s">
        <v>252</v>
      </c>
      <c r="C19" s="278">
        <f>SUM(C20:C22)</f>
        <v>2</v>
      </c>
      <c r="D19" s="278">
        <f>SUM(D20:D22)</f>
        <v>66</v>
      </c>
    </row>
    <row r="20" spans="1:4" ht="23.25" customHeight="1">
      <c r="A20" s="280">
        <v>4.0999999999999996</v>
      </c>
      <c r="B20" s="282" t="s">
        <v>130</v>
      </c>
      <c r="C20" s="280">
        <v>1</v>
      </c>
      <c r="D20" s="280">
        <v>33</v>
      </c>
    </row>
    <row r="21" spans="1:4" ht="23.25" customHeight="1">
      <c r="A21" s="280">
        <v>4.2</v>
      </c>
      <c r="B21" s="282" t="s">
        <v>131</v>
      </c>
      <c r="C21" s="280">
        <v>1</v>
      </c>
      <c r="D21" s="280">
        <v>33</v>
      </c>
    </row>
    <row r="22" spans="1:4" ht="23.25" customHeight="1">
      <c r="A22" s="280">
        <v>4.3</v>
      </c>
      <c r="B22" s="282" t="s">
        <v>216</v>
      </c>
      <c r="C22" s="280">
        <v>0</v>
      </c>
      <c r="D22" s="280">
        <v>0</v>
      </c>
    </row>
    <row r="23" spans="1:4" s="18" customFormat="1" ht="31.5" customHeight="1">
      <c r="A23" s="278"/>
      <c r="B23" s="279" t="s">
        <v>68</v>
      </c>
      <c r="C23" s="278">
        <f>C7+C11+C15+C19</f>
        <v>6</v>
      </c>
      <c r="D23" s="278">
        <f>D7+D11+D15+D19</f>
        <v>186</v>
      </c>
    </row>
    <row r="24" spans="1:4" ht="48.75" customHeight="1"/>
    <row r="25" spans="1:4" ht="17.25">
      <c r="B25" s="284" t="s">
        <v>2</v>
      </c>
      <c r="C25" s="499" t="str">
        <f>+'Ekamut-caxs'!D80</f>
        <v>Ա․ Կարապետյան</v>
      </c>
      <c r="D25" s="499"/>
    </row>
    <row r="26" spans="1:4" ht="15.75" customHeight="1">
      <c r="B26" s="285" t="s">
        <v>4</v>
      </c>
      <c r="C26" s="496" t="s">
        <v>5</v>
      </c>
      <c r="D26" s="496"/>
    </row>
    <row r="27" spans="1:4" ht="27" customHeight="1">
      <c r="B27" s="286" t="s">
        <v>6</v>
      </c>
      <c r="C27" s="499" t="str">
        <f>+'Ekamut-caxs'!D83</f>
        <v>Տ․ Մանթիկյան</v>
      </c>
      <c r="D27" s="499"/>
    </row>
    <row r="28" spans="1:4">
      <c r="B28" s="287"/>
      <c r="C28" s="496" t="s">
        <v>5</v>
      </c>
      <c r="D28" s="496"/>
    </row>
    <row r="29" spans="1:4">
      <c r="B29" s="288" t="s">
        <v>132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https://mul2.yerevan.am/tasks/2176028/oneclick?token=4cd11a73bdcc85c8d2a1f3544447e421</cp:keywords>
  <cp:lastModifiedBy>Lusine Petrosyan</cp:lastModifiedBy>
  <cp:lastPrinted>2025-03-24T08:02:07Z</cp:lastPrinted>
  <dcterms:created xsi:type="dcterms:W3CDTF">1996-10-14T23:33:28Z</dcterms:created>
  <dcterms:modified xsi:type="dcterms:W3CDTF">2025-05-20T15:13:27Z</dcterms:modified>
</cp:coreProperties>
</file>